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CC73EA7-97F4-4D58-A41A-CD86B698BC18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hosqer'!$A$1:$E$105</definedName>
    <definedName name="_xlnm.Print_Area" localSheetId="3">'Dramakani hamematakan'!$A$1:$F$92</definedName>
    <definedName name="_xlnm.Print_Area" localSheetId="0">'Ekamut-caxs'!$A$1:$E$88</definedName>
    <definedName name="_xlnm.Print_Area" localSheetId="2">'Ekamutneri hamematakan'!$A$1:$F$75</definedName>
    <definedName name="_xlnm.Print_Area" localSheetId="8">'Khmberi ev erekhaneri tiv'!$A$1:$F$40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D30" i="22" l="1"/>
  <c r="E30" i="22"/>
  <c r="C30" i="22"/>
  <c r="E7" i="22"/>
  <c r="E13" i="22"/>
  <c r="D13" i="22"/>
  <c r="D7" i="22"/>
  <c r="C13" i="22"/>
  <c r="C7" i="22"/>
  <c r="E59" i="10"/>
  <c r="E60" i="10"/>
  <c r="E61" i="10"/>
  <c r="E62" i="10"/>
  <c r="E60" i="9"/>
  <c r="E61" i="9"/>
  <c r="E62" i="9"/>
  <c r="E63" i="9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M17" i="23" s="1"/>
  <c r="I17" i="23"/>
  <c r="E17" i="23"/>
  <c r="F17" i="23" s="1"/>
  <c r="N16" i="23"/>
  <c r="O16" i="23" s="1"/>
  <c r="M16" i="23"/>
  <c r="O15" i="23"/>
  <c r="N15" i="23"/>
  <c r="M15" i="23"/>
  <c r="N14" i="23"/>
  <c r="M14" i="23"/>
  <c r="N13" i="23"/>
  <c r="M13" i="23"/>
  <c r="N12" i="23"/>
  <c r="M12" i="23"/>
  <c r="N11" i="23"/>
  <c r="M11" i="23"/>
  <c r="O11" i="23" s="1"/>
  <c r="N10" i="23"/>
  <c r="M10" i="23"/>
  <c r="N9" i="23"/>
  <c r="M9" i="23"/>
  <c r="N8" i="23"/>
  <c r="M8" i="23"/>
  <c r="N7" i="23"/>
  <c r="M7" i="23"/>
  <c r="O8" i="23" l="1"/>
  <c r="O10" i="23"/>
  <c r="O12" i="23"/>
  <c r="O14" i="23"/>
  <c r="O7" i="23"/>
  <c r="O9" i="23"/>
  <c r="O13" i="23"/>
  <c r="D8" i="9"/>
  <c r="I19" i="23"/>
  <c r="N17" i="23"/>
  <c r="O17" i="23" s="1"/>
  <c r="L19" i="23"/>
  <c r="M19" i="23"/>
  <c r="M20" i="23" s="1"/>
  <c r="N18" i="23"/>
  <c r="O18" i="23" s="1"/>
  <c r="D27" i="9"/>
  <c r="F19" i="23"/>
  <c r="F20" i="23" s="1"/>
  <c r="J17" i="23"/>
  <c r="J19" i="23" s="1"/>
  <c r="J20" i="23" s="1"/>
  <c r="E19" i="23"/>
  <c r="J23" i="23" l="1"/>
  <c r="J26" i="23" s="1"/>
  <c r="J27" i="23" s="1"/>
  <c r="D41" i="19" s="1"/>
  <c r="F23" i="23"/>
  <c r="F26" i="23" s="1"/>
  <c r="F27" i="23" s="1"/>
  <c r="D40" i="19" s="1"/>
  <c r="D39" i="7" s="1"/>
  <c r="N19" i="23"/>
  <c r="N20" i="23" s="1"/>
  <c r="D21" i="19" s="1"/>
  <c r="D10" i="9" s="1"/>
  <c r="E10" i="9" s="1"/>
  <c r="O19" i="23"/>
  <c r="O20" i="23" s="1"/>
  <c r="D105" i="7"/>
  <c r="B105" i="7"/>
  <c r="D40" i="7" l="1"/>
  <c r="M23" i="23"/>
  <c r="M26" i="23" s="1"/>
  <c r="M27" i="23" s="1"/>
  <c r="D41" i="7" s="1"/>
  <c r="D6" i="10"/>
  <c r="F5" i="10"/>
  <c r="F5" i="9" s="1"/>
  <c r="D79" i="7"/>
  <c r="O27" i="23" l="1"/>
  <c r="D42" i="19" s="1"/>
  <c r="M28" i="23"/>
  <c r="D24" i="19" s="1"/>
  <c r="D59" i="19" s="1"/>
  <c r="D39" i="22"/>
  <c r="D37" i="22"/>
  <c r="D20" i="21"/>
  <c r="D19" i="21"/>
  <c r="D18" i="21"/>
  <c r="D17" i="21"/>
  <c r="H23" i="11"/>
  <c r="H21" i="11"/>
  <c r="D66" i="18"/>
  <c r="D64" i="18"/>
  <c r="D90" i="10"/>
  <c r="D88" i="10"/>
  <c r="D73" i="9"/>
  <c r="D71" i="9"/>
  <c r="D102" i="7"/>
  <c r="D100" i="7"/>
  <c r="B85" i="10"/>
  <c r="D84" i="10"/>
  <c r="B84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80" i="7" l="1"/>
  <c r="F59" i="18"/>
  <c r="D21" i="7"/>
  <c r="D22" i="19"/>
  <c r="D24" i="7" s="1"/>
  <c r="D75" i="7"/>
  <c r="D51" i="7" l="1"/>
  <c r="D50" i="7"/>
  <c r="D49" i="7" l="1"/>
  <c r="D76" i="7"/>
  <c r="D85" i="10"/>
  <c r="E85" i="10" s="1"/>
  <c r="D21" i="9"/>
  <c r="E21" i="9" s="1"/>
  <c r="E84" i="10"/>
  <c r="D78" i="10"/>
  <c r="E78" i="10" s="1"/>
  <c r="D77" i="10"/>
  <c r="D22" i="9"/>
  <c r="E22" i="9" s="1"/>
  <c r="D64" i="9"/>
  <c r="E64" i="9" s="1"/>
  <c r="D59" i="9"/>
  <c r="E59" i="9" s="1"/>
  <c r="D20" i="10"/>
  <c r="D63" i="10"/>
  <c r="E63" i="10" s="1"/>
  <c r="D70" i="7"/>
  <c r="D58" i="10" s="1"/>
  <c r="C7" i="10"/>
  <c r="D19" i="10" l="1"/>
  <c r="E19" i="10" s="1"/>
  <c r="E20" i="10"/>
  <c r="D27" i="7" l="1"/>
  <c r="D19" i="7" l="1"/>
  <c r="D75" i="10" l="1"/>
  <c r="E75" i="10" s="1"/>
  <c r="D83" i="7"/>
  <c r="D55" i="9"/>
  <c r="E55" i="9" s="1"/>
  <c r="D56" i="9"/>
  <c r="E56" i="9" s="1"/>
  <c r="D66" i="7"/>
  <c r="D54" i="10" s="1"/>
  <c r="E54" i="10" s="1"/>
  <c r="D67" i="7"/>
  <c r="D55" i="10" s="1"/>
  <c r="E55" i="10" s="1"/>
  <c r="F27" i="22" l="1"/>
  <c r="E27" i="22"/>
  <c r="D27" i="22"/>
  <c r="C27" i="22"/>
  <c r="F23" i="22"/>
  <c r="E23" i="22"/>
  <c r="E32" i="22" s="1"/>
  <c r="D23" i="22"/>
  <c r="D32" i="22" s="1"/>
  <c r="C23" i="22"/>
  <c r="C32" i="22" s="1"/>
  <c r="F13" i="22"/>
  <c r="F7" i="22"/>
  <c r="F32" i="22" s="1"/>
  <c r="E9" i="10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5" i="7"/>
  <c r="D7" i="9"/>
  <c r="D65" i="9" l="1"/>
  <c r="D66" i="9"/>
  <c r="D67" i="9"/>
  <c r="D68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91" i="7" l="1"/>
  <c r="D44" i="7"/>
  <c r="D18" i="9" l="1"/>
  <c r="D30" i="18"/>
  <c r="D8" i="18"/>
  <c r="D34" i="18" l="1"/>
  <c r="D24" i="9" l="1"/>
  <c r="D82" i="10"/>
  <c r="D81" i="10"/>
  <c r="D80" i="10"/>
  <c r="D76" i="10"/>
  <c r="D74" i="10"/>
  <c r="D73" i="10"/>
  <c r="D72" i="10"/>
  <c r="D69" i="10"/>
  <c r="D68" i="10"/>
  <c r="D67" i="10"/>
  <c r="D66" i="10"/>
  <c r="D65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2" i="7" l="1"/>
  <c r="D71" i="10"/>
  <c r="C71" i="10"/>
  <c r="D83" i="10"/>
  <c r="C79" i="10" l="1"/>
  <c r="C70" i="10" s="1"/>
  <c r="D79" i="10"/>
  <c r="D70" i="10" s="1"/>
  <c r="E80" i="10"/>
  <c r="D26" i="7" l="1"/>
  <c r="D20" i="7" s="1"/>
  <c r="E79" i="10"/>
  <c r="D13" i="9" l="1"/>
  <c r="D13" i="10"/>
  <c r="D29" i="9"/>
  <c r="D47" i="9" l="1"/>
  <c r="D58" i="7"/>
  <c r="D46" i="10" s="1"/>
  <c r="D28" i="10"/>
  <c r="D28" i="9"/>
  <c r="E58" i="10"/>
  <c r="E65" i="10"/>
  <c r="D81" i="19" l="1"/>
  <c r="D27" i="10"/>
  <c r="E77" i="10"/>
  <c r="D30" i="9" l="1"/>
  <c r="E73" i="10" l="1"/>
  <c r="D29" i="10" l="1"/>
  <c r="E29" i="10" s="1"/>
  <c r="E28" i="10"/>
  <c r="D64" i="10"/>
  <c r="C64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6" i="10"/>
  <c r="E67" i="10"/>
  <c r="E68" i="10"/>
  <c r="E69" i="10"/>
  <c r="E72" i="10"/>
  <c r="E25" i="10"/>
  <c r="E27" i="10"/>
  <c r="C22" i="10" l="1"/>
  <c r="D22" i="10"/>
  <c r="E64" i="10"/>
  <c r="E32" i="10"/>
  <c r="E71" i="10"/>
  <c r="C33" i="9"/>
  <c r="C23" i="9" s="1"/>
  <c r="E68" i="9"/>
  <c r="E67" i="9"/>
  <c r="E66" i="9"/>
  <c r="E65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3" i="10"/>
  <c r="C21" i="10" s="1"/>
  <c r="E82" i="10"/>
  <c r="E76" i="10"/>
  <c r="E74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9" i="9"/>
  <c r="E70" i="10" l="1"/>
  <c r="E22" i="10"/>
  <c r="E81" i="10"/>
  <c r="E83" i="10"/>
  <c r="E17" i="9"/>
  <c r="E23" i="9"/>
  <c r="E21" i="10" l="1"/>
  <c r="C86" i="10" l="1"/>
  <c r="D34" i="7" l="1"/>
  <c r="D33" i="7" l="1"/>
  <c r="D12" i="10" l="1"/>
  <c r="D98" i="7"/>
  <c r="F81" i="19"/>
  <c r="D12" i="9"/>
  <c r="E12" i="9" s="1"/>
  <c r="E12" i="10" l="1"/>
  <c r="D7" i="10"/>
  <c r="D6" i="9"/>
  <c r="E6" i="9" s="1"/>
  <c r="D86" i="10" l="1"/>
  <c r="E86" i="10" s="1"/>
  <c r="E7" i="10"/>
  <c r="D69" i="9"/>
  <c r="E69" i="9" s="1"/>
</calcChain>
</file>

<file path=xl/sharedStrings.xml><?xml version="1.0" encoding="utf-8"?>
<sst xmlns="http://schemas.openxmlformats.org/spreadsheetml/2006/main" count="764" uniqueCount="293">
  <si>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</si>
  <si>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</si>
  <si>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</si>
  <si>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</si>
  <si>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</si>
  <si>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</si>
  <si>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</si>
  <si>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</si>
  <si>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</si>
  <si>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</si>
  <si>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</si>
  <si>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</si>
  <si>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</si>
  <si>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</si>
  <si>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</si>
  <si>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</si>
  <si>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</si>
  <si>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</si>
  <si>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</si>
  <si>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</si>
  <si>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</si>
  <si>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</si>
  <si>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</si>
  <si>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</si>
  <si>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</si>
  <si>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</si>
  <si>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</si>
  <si>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</si>
  <si>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</si>
  <si>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</si>
  <si>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</si>
  <si>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</si>
  <si>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</si>
  <si>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</si>
  <si>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</si>
  <si>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</si>
  <si>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</si>
  <si>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</si>
  <si>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</si>
  <si>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</si>
  <si>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</si>
  <si>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</si>
  <si>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</si>
  <si>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</si>
  <si>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</si>
  <si>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</si>
  <si>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</si>
  <si>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</si>
  <si>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</si>
  <si>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</si>
  <si>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</si>
  <si>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</si>
  <si>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</si>
  <si>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</si>
  <si>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</si>
  <si>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</si>
  <si>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</si>
  <si>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</si>
  <si>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</si>
  <si>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</si>
  <si>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</si>
  <si>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</si>
  <si>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</si>
  <si>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</si>
  <si>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</si>
  <si>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</si>
  <si>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</si>
  <si>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</si>
  <si>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</si>
  <si>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</si>
  <si>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</si>
  <si>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</si>
  <si>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</si>
  <si>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</si>
  <si>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</si>
  <si>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</si>
  <si>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</si>
  <si>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</si>
  <si>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</si>
  <si>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</si>
  <si>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</si>
  <si>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</si>
  <si>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</si>
  <si>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</si>
  <si>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</si>
  <si>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</si>
  <si>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</si>
  <si>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</si>
  <si>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</si>
  <si>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</si>
  <si>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</si>
  <si>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</si>
  <si>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</si>
  <si>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</si>
  <si>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</si>
  <si>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</si>
  <si>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</si>
  <si>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</si>
  <si>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</si>
  <si>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</si>
  <si>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</si>
  <si>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</si>
  <si>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</si>
  <si>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</si>
  <si>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</si>
  <si>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</si>
  <si>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</si>
  <si>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</si>
  <si>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</si>
  <si>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</si>
  <si>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</si>
  <si>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</si>
  <si>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</si>
  <si>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</si>
  <si>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</si>
  <si>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</si>
  <si>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</si>
  <si>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</si>
  <si>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</si>
  <si>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</si>
  <si>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</si>
  <si>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</si>
  <si>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</si>
  <si>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</si>
  <si>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</si>
  <si>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</si>
  <si>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</si>
  <si>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</si>
  <si>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</si>
  <si>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</si>
  <si>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</si>
  <si>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</si>
  <si>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</si>
  <si>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</si>
  <si>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</si>
  <si>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</si>
  <si>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</si>
  <si>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</si>
  <si>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</si>
  <si>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</si>
  <si>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</si>
  <si>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</si>
  <si>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</si>
  <si>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</si>
  <si>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</si>
  <si>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</si>
  <si>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</si>
  <si>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</si>
  <si>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</si>
  <si>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</si>
  <si>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</si>
  <si>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</si>
  <si>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</si>
  <si>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</si>
  <si>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</si>
  <si>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</si>
  <si>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</si>
  <si>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</si>
  <si>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</si>
  <si>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</si>
  <si>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</si>
  <si>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</si>
  <si>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</si>
  <si>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</si>
  <si>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</si>
  <si>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</si>
  <si>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</si>
  <si>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</si>
  <si>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</si>
  <si>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</si>
  <si>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</si>
  <si>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</si>
  <si>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</si>
  <si>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</si>
  <si>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</si>
  <si>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</si>
  <si>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</si>
  <si>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</si>
  <si>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</si>
  <si>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</si>
  <si>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</si>
  <si>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</si>
  <si>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</si>
  <si>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</si>
  <si>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</si>
  <si>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</si>
  <si>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</si>
  <si>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</si>
  <si>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</si>
  <si>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</si>
  <si>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</si>
  <si>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</si>
  <si>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</si>
  <si>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</si>
  <si>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</si>
  <si>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</si>
  <si>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</si>
  <si>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</si>
  <si>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</si>
  <si>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</si>
  <si>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</si>
  <si>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</si>
  <si>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</si>
  <si>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</si>
  <si>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</si>
  <si>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</si>
  <si>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</si>
  <si>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</si>
  <si>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</si>
  <si>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</si>
  <si>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</si>
  <si>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</si>
  <si>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</si>
  <si>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</si>
  <si>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</si>
  <si>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</si>
  <si>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</si>
  <si>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</si>
  <si>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</si>
  <si>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</si>
  <si>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</si>
  <si>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</si>
  <si>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</si>
  <si>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</si>
  <si>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</si>
  <si>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</si>
  <si>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</si>
  <si>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</si>
  <si>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</si>
  <si>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</si>
  <si>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</si>
  <si>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</si>
  <si>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</si>
  <si>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</si>
  <si>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</si>
  <si>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</si>
  <si>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</si>
  <si>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</si>
  <si>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</si>
  <si>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</si>
  <si>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</si>
  <si>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</si>
  <si>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</si>
  <si>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</si>
  <si>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</si>
  <si>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</si>
  <si>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</si>
  <si>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</si>
  <si>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</si>
  <si>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</si>
  <si>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</si>
  <si>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</si>
  <si>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</si>
  <si>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</si>
  <si>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</si>
  <si>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</si>
  <si>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</si>
  <si>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</si>
  <si>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</si>
  <si>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Նոր Նորք վարչական շրջանի մշակույթի կենտրոն» ՀՈԱԿ-ի </t>
  </si>
  <si>
    <t>&lt;&lt;Երևանի Նոր Նորքի Շախմատիմանկապատանեկան մարզադպրոց&gt;&gt; ՀՈԱԿ</t>
  </si>
  <si>
    <t>Տրանսպորտային ծախսեր</t>
  </si>
  <si>
    <t>Բեմական հագուստի ձեռք բերման գծով</t>
  </si>
  <si>
    <t>Ձայնագրություններ միջոցառումների համար</t>
  </si>
  <si>
    <t>Դուրսգրվող գույքի վերագնահատման գծով</t>
  </si>
  <si>
    <t>Մաքրման ծառայությունների գծով</t>
  </si>
  <si>
    <t>Ա. Հարությունյան</t>
  </si>
  <si>
    <t>Գ. Պողոսյան</t>
  </si>
  <si>
    <t>Պար</t>
  </si>
  <si>
    <t>Նկարչություն</t>
  </si>
  <si>
    <t>Երգ</t>
  </si>
  <si>
    <t>Դհոլ</t>
  </si>
  <si>
    <t>Ծաղիկներ /տոների և հիշատակի օրերի համար/</t>
  </si>
  <si>
    <t>Ժամանակակից պար</t>
  </si>
  <si>
    <t>Ժողովրդական պար</t>
  </si>
  <si>
    <t>Լատինամերիկյան պարեր</t>
  </si>
  <si>
    <t>Պարային ակրոբատիկա</t>
  </si>
  <si>
    <t>Կերպարվեստ</t>
  </si>
  <si>
    <t>Գրաֆիկական դիզայն</t>
  </si>
  <si>
    <t xml:space="preserve">Երգ </t>
  </si>
  <si>
    <t>Մոդելավորում կարուձև</t>
  </si>
  <si>
    <t>Խեցեգորխություն</t>
  </si>
  <si>
    <t>Դիզայն</t>
  </si>
  <si>
    <t>Նկարչություն, ձեռագործություն</t>
  </si>
  <si>
    <t>Ուլունքագործություն</t>
  </si>
  <si>
    <t>Ասեղնագործություն</t>
  </si>
  <si>
    <t>Հելունագործություն</t>
  </si>
  <si>
    <t>Դհոլ, դաշնամուր</t>
  </si>
  <si>
    <t>Դաշնամուր</t>
  </si>
  <si>
    <t>Քիք-բոքսինգ</t>
  </si>
  <si>
    <t>գազի ծառայության վճար</t>
  </si>
  <si>
    <t>հ. 736 -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</si>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</sst>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0.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0" fillId="0" borderId="47" xfId="19" applyFont="1" applyBorder="1" applyAlignment="1">
      <alignment horizontal="center" vertical="center"/>
    </xf>
    <xf numFmtId="0" fontId="50" fillId="0" borderId="48" xfId="19" applyFont="1" applyBorder="1" applyAlignment="1">
      <alignment vertical="center"/>
    </xf>
    <xf numFmtId="0" fontId="50" fillId="0" borderId="49" xfId="19" applyFont="1" applyBorder="1" applyAlignment="1">
      <alignment horizontal="center" vertical="center"/>
    </xf>
    <xf numFmtId="0" fontId="50" fillId="0" borderId="48" xfId="19" applyFont="1" applyBorder="1" applyAlignment="1">
      <alignment horizontal="center" vertical="center"/>
    </xf>
    <xf numFmtId="0" fontId="50" fillId="0" borderId="49" xfId="19" applyFont="1" applyBorder="1" applyAlignment="1">
      <alignment vertical="center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32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3" fontId="65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AA1ACAAQQBNAAAAAAAAAAAAAAAAAAAAAAAAAAAAAAAAAAAAAAAAAAAAAAAAAAAAAAAAAAAAAAAAAAAAAAAAAAAAAAAAAAAAAAAAAAAAAAAAAAAAAAAAAAAAAAAAAAAAAADnBwwABAAVAAoAB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A1NDVaMCMGCSqGSIb3DQEJBDEWBBSQExnE1IcXl9pI7frSn2OODv87nzArBgsqhkiG9w0BCRACDDEcMBowGDAWBBRE5xMFRVajmd/v2Zzf5CvSbEm8HjANBgkqhkiG9w0BAQEFAASCAQAewiKX7A9TjYFhpEsKimjaWeHwrIGwTSVxZACnpnrFyKNItldvSZjfPVQbXh9+kZK1i7KAmqH9+2SOUb0Cyc8yRccXK3RD1rURCRIeyPDGH9gJIEo48AVdnY20TtF3fSXSLFrAbvvqc36TRPjUwqIjGhnWX4qe7emQdXtLa2FegOw80didS/gFIF/uqcWkfuCJ98Hl1d5u+XXFx0YEFETiIJlKzAqWoqOc+wP86ej7Egtkaicsq0e/226SA6ub3VTivvk+7/gmYkuxIk/P7QV+XRjhAo2FJI2s+dkKwQ2azc1aMjqSi9/8x5LrdBH1wSoD7IdOiNMihEsOP/FC5T8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/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AA1ACAAQQBNAAAAAAAAAAAAAAAAAAAAAAAAAAAAAAAAAAAAAAAAAAAAAAAAAAAAAAAAAAAAAAAAAAAAAAAAAAAAAAAAAAAAAAAAAAAAAAAAAAAAAAAAAAAAAAAAAAAAAADnBwwABAAVAAoAB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A1MjVaMCMGCSqGSIb3DQEJBDEWBBTsN1ww9tr8zLG8vR6ydb+X9YAOSDArBgsqhkiG9w0BCRACDDEcMBowGDAWBBRE5xMFRVajmd/v2Zzf5CvSbEm8HjANBgkqhkiG9w0BAQEFAASCAQAKyfjJE9lZzwPYxfytf2rSSzBAN3l4YOLRmECrKiMrSFEe4QEKWWz4lz0javesxNfwn0g8EBTwY7wQ74izjNKP7cagyQ9ESSwfdy1dsPnRUDPBZDlShm0SN0NnwISmGPegtU2SblrJn1Yqbd3aT354nFhN8kndrtTLp5HQsmx3kMcyRaHgAUYiFIIB7eFd6hTxzlTquLLvW57Y9VgNK/D/UrCIVHaKrYQXUP5Y85htHSLztn7NOg7bfKfP2PfD8IzBVzNlcEn9j1d+qs5IwFoKBAnJfvutdU6guenh/aliTx1kV+/O/wScXqp14LqO8HEMTqe2IwA/PSaOVH6e/4O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63500</xdr:colOff>
          <xdr:row>87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5C01AF9-DC3B-0A20-3E7B-6E8059F4F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99</xdr:row>
          <xdr:rowOff>0</xdr:rowOff>
        </xdr:from>
        <xdr:to>
          <xdr:col>3</xdr:col>
          <xdr:colOff>57150</xdr:colOff>
          <xdr:row>104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9"/>
  <sheetViews>
    <sheetView tabSelected="1" view="pageBreakPreview" topLeftCell="A59" zoomScaleSheetLayoutView="100" workbookViewId="0">
      <selection activeCell="C88" sqref="C8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8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222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221</v>
      </c>
      <c r="E7" s="107">
        <v>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292</v>
      </c>
      <c r="E10" s="174"/>
      <c r="F10" s="42"/>
    </row>
    <row r="11" spans="1:12" ht="24" customHeight="1">
      <c r="C11" s="174"/>
      <c r="D11" s="174" t="s">
        <v>291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5" t="s">
        <v>41</v>
      </c>
      <c r="B13" s="495"/>
      <c r="C13" s="495"/>
      <c r="D13" s="495"/>
      <c r="E13" s="350"/>
      <c r="F13" s="45"/>
    </row>
    <row r="14" spans="1:12" ht="27.75" customHeight="1">
      <c r="A14" s="496" t="s">
        <v>259</v>
      </c>
      <c r="B14" s="496"/>
      <c r="C14" s="496"/>
      <c r="D14" s="496"/>
      <c r="E14" s="351"/>
    </row>
    <row r="15" spans="1:12" ht="18.75" customHeight="1">
      <c r="A15" s="497" t="s">
        <v>245</v>
      </c>
      <c r="B15" s="497"/>
      <c r="C15" s="497"/>
      <c r="D15" s="497"/>
      <c r="E15" s="352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5" t="s">
        <v>126</v>
      </c>
      <c r="C17" s="505"/>
      <c r="D17" s="290"/>
      <c r="E17" s="290"/>
    </row>
    <row r="18" spans="1:15" ht="19.5" customHeight="1">
      <c r="A18" s="117">
        <v>1</v>
      </c>
      <c r="B18" s="499" t="s">
        <v>118</v>
      </c>
      <c r="C18" s="499"/>
      <c r="D18" s="225">
        <f>+'Pastaci finansav.'!C11</f>
        <v>62367.1</v>
      </c>
      <c r="E18" s="225"/>
      <c r="F18" s="316"/>
    </row>
    <row r="19" spans="1:15" ht="18" hidden="1" customHeight="1">
      <c r="A19" s="117">
        <v>2</v>
      </c>
      <c r="B19" s="499" t="s">
        <v>242</v>
      </c>
      <c r="C19" s="499"/>
      <c r="D19" s="227">
        <f>+D20</f>
        <v>0</v>
      </c>
      <c r="E19" s="225"/>
      <c r="F19" s="316"/>
    </row>
    <row r="20" spans="1:15" ht="18" hidden="1" customHeight="1">
      <c r="A20" s="116">
        <v>2.1</v>
      </c>
      <c r="B20" s="501" t="s">
        <v>243</v>
      </c>
      <c r="C20" s="501"/>
      <c r="D20" s="226"/>
      <c r="E20" s="225"/>
      <c r="F20" s="316"/>
    </row>
    <row r="21" spans="1:15" ht="21" customHeight="1">
      <c r="A21" s="117">
        <v>2</v>
      </c>
      <c r="B21" s="499" t="s">
        <v>225</v>
      </c>
      <c r="C21" s="499"/>
      <c r="D21" s="225">
        <f>+Komunal!N20</f>
        <v>1.3</v>
      </c>
      <c r="E21" s="227"/>
    </row>
    <row r="22" spans="1:15" s="3" customFormat="1" ht="17.25" customHeight="1">
      <c r="A22" s="117">
        <v>3</v>
      </c>
      <c r="B22" s="499" t="s">
        <v>8</v>
      </c>
      <c r="C22" s="499"/>
      <c r="D22" s="225">
        <f>+'Pastaci finansav.'!D11</f>
        <v>15771.6</v>
      </c>
      <c r="E22" s="225"/>
      <c r="F22" s="316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9" t="s">
        <v>53</v>
      </c>
      <c r="C23" s="499"/>
      <c r="D23" s="225"/>
      <c r="E23" s="225"/>
      <c r="F23" s="316"/>
    </row>
    <row r="24" spans="1:15" ht="18" customHeight="1">
      <c r="A24" s="117">
        <v>4</v>
      </c>
      <c r="B24" s="499" t="s">
        <v>63</v>
      </c>
      <c r="C24" s="499"/>
      <c r="D24" s="225">
        <f>+Komunal!M28</f>
        <v>723.54000000000008</v>
      </c>
      <c r="E24" s="225"/>
    </row>
    <row r="25" spans="1:15" ht="18" hidden="1" customHeight="1">
      <c r="A25" s="117">
        <v>7</v>
      </c>
      <c r="B25" s="499" t="s">
        <v>194</v>
      </c>
      <c r="C25" s="499"/>
      <c r="D25" s="225"/>
      <c r="E25" s="225"/>
    </row>
    <row r="26" spans="1:15" ht="18" hidden="1" customHeight="1">
      <c r="A26" s="117">
        <v>8</v>
      </c>
      <c r="B26" s="499" t="s">
        <v>72</v>
      </c>
      <c r="C26" s="499"/>
      <c r="D26" s="225"/>
      <c r="E26" s="225"/>
    </row>
    <row r="27" spans="1:15" ht="18" customHeight="1">
      <c r="A27" s="117">
        <v>5</v>
      </c>
      <c r="B27" s="499" t="s">
        <v>123</v>
      </c>
      <c r="C27" s="499"/>
      <c r="D27" s="227">
        <f>SUM(D28:D29)</f>
        <v>950.4</v>
      </c>
      <c r="E27" s="227"/>
    </row>
    <row r="28" spans="1:15" s="3" customFormat="1" ht="17.25" customHeight="1">
      <c r="A28" s="116">
        <v>5.0999999999999996</v>
      </c>
      <c r="B28" s="501" t="s">
        <v>73</v>
      </c>
      <c r="C28" s="501"/>
      <c r="D28" s="237">
        <f>+D78</f>
        <v>950.4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6.2</v>
      </c>
      <c r="B29" s="501" t="s">
        <v>74</v>
      </c>
      <c r="C29" s="501"/>
      <c r="D29" s="226"/>
      <c r="E29" s="226"/>
      <c r="F29" s="57"/>
      <c r="G29" s="2"/>
      <c r="H29" s="2"/>
      <c r="I29" s="342"/>
      <c r="J29" s="2"/>
      <c r="K29" s="2"/>
      <c r="L29" s="2"/>
      <c r="M29" s="2"/>
      <c r="N29" s="2"/>
      <c r="O29" s="2"/>
    </row>
    <row r="30" spans="1:15" ht="17.25" customHeight="1">
      <c r="A30" s="117">
        <v>6</v>
      </c>
      <c r="B30" s="499" t="s">
        <v>10</v>
      </c>
      <c r="C30" s="499"/>
      <c r="D30" s="225">
        <v>21.27</v>
      </c>
      <c r="E30" s="225"/>
    </row>
    <row r="31" spans="1:15" s="2" customFormat="1" ht="17.25" hidden="1" customHeight="1">
      <c r="A31" s="160"/>
      <c r="B31" s="500"/>
      <c r="C31" s="500"/>
      <c r="D31" s="225"/>
      <c r="E31" s="225"/>
      <c r="F31" s="19"/>
    </row>
    <row r="32" spans="1:15" s="2" customFormat="1" ht="19.5" customHeight="1">
      <c r="A32" s="117"/>
      <c r="B32" s="500"/>
      <c r="C32" s="500"/>
      <c r="D32" s="225"/>
      <c r="E32" s="225"/>
      <c r="F32" s="21"/>
    </row>
    <row r="33" spans="1:25" ht="24" customHeight="1">
      <c r="A33" s="50"/>
      <c r="B33" s="504" t="s">
        <v>256</v>
      </c>
      <c r="C33" s="504"/>
      <c r="D33" s="270">
        <f>SUM(D18:D19,D21:D27,D30:D32)</f>
        <v>79835.209999999992</v>
      </c>
      <c r="E33" s="270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503" t="s">
        <v>127</v>
      </c>
      <c r="C35" s="503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9" t="s">
        <v>12</v>
      </c>
      <c r="C36" s="499"/>
      <c r="D36" s="227">
        <f>+Ashkhatavardz!O13-'Dramakan hosqer'!D96</f>
        <v>69057.5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customHeight="1">
      <c r="A37" s="161">
        <v>1.1000000000000001</v>
      </c>
      <c r="B37" s="501" t="s">
        <v>119</v>
      </c>
      <c r="C37" s="501"/>
      <c r="D37" s="237">
        <f>+Ashkhatavardz!C8+Ashkhatavardz!J7</f>
        <v>10870.6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501" t="s">
        <v>13</v>
      </c>
      <c r="C38" s="501"/>
      <c r="D38" s="237">
        <f>+Ashkhatavardz!C9+Ashkhatavardz!N7</f>
        <v>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01" t="s">
        <v>240</v>
      </c>
      <c r="C39" s="501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9" t="s">
        <v>15</v>
      </c>
      <c r="C40" s="499"/>
      <c r="D40" s="227">
        <f>+Komunal!F27</f>
        <v>2554.3200000000002</v>
      </c>
      <c r="E40" s="225"/>
      <c r="F40" s="340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9" t="s">
        <v>14</v>
      </c>
      <c r="C41" s="499"/>
      <c r="D41" s="227">
        <f>+Komunal!J27</f>
        <v>313.52</v>
      </c>
      <c r="E41" s="225"/>
      <c r="F41" s="340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9" t="s">
        <v>16</v>
      </c>
      <c r="C42" s="499"/>
      <c r="D42" s="225">
        <f>+Komunal!O27</f>
        <v>26.32</v>
      </c>
      <c r="E42" s="225"/>
      <c r="F42" s="340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9" t="s">
        <v>17</v>
      </c>
      <c r="C43" s="499"/>
      <c r="D43" s="225">
        <v>129.6</v>
      </c>
      <c r="E43" s="225"/>
    </row>
    <row r="44" spans="1:25" ht="18" hidden="1" customHeight="1">
      <c r="A44" s="117">
        <v>6</v>
      </c>
      <c r="B44" s="499" t="s">
        <v>18</v>
      </c>
      <c r="C44" s="499"/>
      <c r="D44" s="225"/>
      <c r="E44" s="225"/>
    </row>
    <row r="45" spans="1:25" ht="18" customHeight="1">
      <c r="A45" s="117">
        <v>6</v>
      </c>
      <c r="B45" s="499" t="s">
        <v>19</v>
      </c>
      <c r="C45" s="499"/>
      <c r="D45" s="272">
        <f>SUM(D46:D48)</f>
        <v>129.6</v>
      </c>
      <c r="E45" s="272"/>
    </row>
    <row r="46" spans="1:25" s="3" customFormat="1" ht="18" customHeight="1">
      <c r="A46" s="116">
        <v>6.1</v>
      </c>
      <c r="B46" s="501" t="s">
        <v>20</v>
      </c>
      <c r="C46" s="501"/>
      <c r="D46" s="226">
        <v>57.6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501" t="s">
        <v>21</v>
      </c>
      <c r="C47" s="501"/>
      <c r="D47" s="226"/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501" t="s">
        <v>22</v>
      </c>
      <c r="C48" s="501"/>
      <c r="D48" s="226">
        <v>72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9" t="s">
        <v>23</v>
      </c>
      <c r="C49" s="499"/>
      <c r="D49" s="225"/>
      <c r="E49" s="225"/>
      <c r="L49" s="89"/>
    </row>
    <row r="50" spans="1:16" ht="18" customHeight="1">
      <c r="A50" s="117">
        <v>7</v>
      </c>
      <c r="B50" s="499" t="s">
        <v>30</v>
      </c>
      <c r="C50" s="499"/>
      <c r="D50" s="225">
        <v>500</v>
      </c>
      <c r="E50" s="225"/>
      <c r="L50" s="289"/>
      <c r="M50" s="89"/>
      <c r="N50" s="313"/>
      <c r="O50" s="89"/>
      <c r="P50" s="314"/>
    </row>
    <row r="51" spans="1:16" ht="18" customHeight="1">
      <c r="A51" s="117">
        <v>8</v>
      </c>
      <c r="B51" s="499" t="s">
        <v>24</v>
      </c>
      <c r="C51" s="499"/>
      <c r="D51" s="225">
        <v>190</v>
      </c>
      <c r="E51" s="225"/>
    </row>
    <row r="52" spans="1:16" ht="18" customHeight="1">
      <c r="A52" s="117">
        <v>9</v>
      </c>
      <c r="B52" s="499" t="s">
        <v>75</v>
      </c>
      <c r="C52" s="499"/>
      <c r="D52" s="225">
        <v>80</v>
      </c>
      <c r="E52" s="225"/>
    </row>
    <row r="53" spans="1:16" ht="18" customHeight="1">
      <c r="A53" s="117">
        <v>10</v>
      </c>
      <c r="B53" s="499" t="s">
        <v>48</v>
      </c>
      <c r="C53" s="499"/>
      <c r="D53" s="225">
        <v>385</v>
      </c>
      <c r="E53" s="225"/>
    </row>
    <row r="54" spans="1:16" ht="18.75" customHeight="1">
      <c r="A54" s="117">
        <v>11</v>
      </c>
      <c r="B54" s="499" t="s">
        <v>120</v>
      </c>
      <c r="C54" s="499"/>
      <c r="D54" s="225">
        <v>10</v>
      </c>
      <c r="E54" s="225"/>
    </row>
    <row r="55" spans="1:16" ht="18" hidden="1" customHeight="1">
      <c r="A55" s="117">
        <v>12</v>
      </c>
      <c r="B55" s="499" t="s">
        <v>121</v>
      </c>
      <c r="C55" s="499"/>
      <c r="D55" s="225"/>
      <c r="E55" s="225"/>
      <c r="G55" s="52"/>
    </row>
    <row r="56" spans="1:16" ht="20.25" customHeight="1">
      <c r="A56" s="117">
        <v>12</v>
      </c>
      <c r="B56" s="499" t="s">
        <v>25</v>
      </c>
      <c r="C56" s="499"/>
      <c r="D56" s="225">
        <v>980</v>
      </c>
      <c r="E56" s="225"/>
      <c r="G56" s="52"/>
    </row>
    <row r="57" spans="1:16" ht="18" customHeight="1">
      <c r="A57" s="117">
        <v>13</v>
      </c>
      <c r="B57" s="499" t="s">
        <v>26</v>
      </c>
      <c r="C57" s="499"/>
      <c r="D57" s="225">
        <v>157.19999999999999</v>
      </c>
      <c r="E57" s="225"/>
    </row>
    <row r="58" spans="1:16" ht="18.75" hidden="1" customHeight="1">
      <c r="A58" s="117">
        <v>15</v>
      </c>
      <c r="B58" s="499" t="s">
        <v>67</v>
      </c>
      <c r="C58" s="499"/>
      <c r="D58" s="225"/>
      <c r="E58" s="225"/>
    </row>
    <row r="59" spans="1:16" ht="18.75" customHeight="1">
      <c r="A59" s="117">
        <v>14</v>
      </c>
      <c r="B59" s="499" t="s">
        <v>54</v>
      </c>
      <c r="C59" s="499"/>
      <c r="D59" s="227">
        <f>+'Ekamut-caxs'!D24</f>
        <v>723.54000000000008</v>
      </c>
      <c r="E59" s="227"/>
    </row>
    <row r="60" spans="1:16" ht="18" hidden="1" customHeight="1">
      <c r="A60" s="117">
        <v>15</v>
      </c>
      <c r="B60" s="499" t="s">
        <v>45</v>
      </c>
      <c r="C60" s="499"/>
      <c r="D60" s="225"/>
      <c r="E60" s="225"/>
    </row>
    <row r="61" spans="1:16" ht="18.75" customHeight="1">
      <c r="A61" s="117">
        <v>15</v>
      </c>
      <c r="B61" s="499" t="s">
        <v>76</v>
      </c>
      <c r="C61" s="499"/>
      <c r="D61" s="225">
        <v>510</v>
      </c>
      <c r="E61" s="225"/>
    </row>
    <row r="62" spans="1:16" ht="18.75" customHeight="1">
      <c r="A62" s="117">
        <v>16</v>
      </c>
      <c r="B62" s="499" t="s">
        <v>77</v>
      </c>
      <c r="C62" s="499"/>
      <c r="D62" s="225">
        <v>95</v>
      </c>
      <c r="E62" s="225"/>
    </row>
    <row r="63" spans="1:16" ht="18.75" customHeight="1">
      <c r="A63" s="117">
        <v>17</v>
      </c>
      <c r="B63" s="499" t="s">
        <v>46</v>
      </c>
      <c r="C63" s="499"/>
      <c r="D63" s="225">
        <v>3</v>
      </c>
      <c r="E63" s="225"/>
    </row>
    <row r="64" spans="1:16" ht="18.75" customHeight="1">
      <c r="A64" s="117">
        <v>18</v>
      </c>
      <c r="B64" s="499" t="s">
        <v>122</v>
      </c>
      <c r="C64" s="499"/>
      <c r="D64" s="225">
        <v>130</v>
      </c>
      <c r="E64" s="225"/>
    </row>
    <row r="65" spans="1:15" ht="18.75" hidden="1" customHeight="1">
      <c r="A65" s="117">
        <v>22</v>
      </c>
      <c r="B65" s="499" t="s">
        <v>47</v>
      </c>
      <c r="C65" s="499"/>
      <c r="D65" s="225"/>
      <c r="E65" s="225"/>
    </row>
    <row r="66" spans="1:15" ht="18.75" customHeight="1">
      <c r="A66" s="117">
        <v>19</v>
      </c>
      <c r="B66" s="499" t="s">
        <v>64</v>
      </c>
      <c r="C66" s="499"/>
      <c r="D66" s="225">
        <v>100</v>
      </c>
      <c r="E66" s="225"/>
    </row>
    <row r="67" spans="1:15" ht="18.75" hidden="1" customHeight="1">
      <c r="A67" s="117">
        <v>24</v>
      </c>
      <c r="B67" s="499" t="s">
        <v>201</v>
      </c>
      <c r="C67" s="499"/>
      <c r="D67" s="225"/>
      <c r="E67" s="225"/>
    </row>
    <row r="68" spans="1:15" ht="18.75" customHeight="1">
      <c r="A68" s="117">
        <v>20</v>
      </c>
      <c r="B68" s="499" t="s">
        <v>202</v>
      </c>
      <c r="C68" s="499"/>
      <c r="D68" s="225">
        <v>970</v>
      </c>
      <c r="E68" s="225"/>
    </row>
    <row r="69" spans="1:15" ht="18.75" hidden="1" customHeight="1">
      <c r="A69" s="117">
        <v>26</v>
      </c>
      <c r="B69" s="499" t="s">
        <v>78</v>
      </c>
      <c r="C69" s="499"/>
      <c r="D69" s="225"/>
      <c r="E69" s="225"/>
    </row>
    <row r="70" spans="1:15" ht="18.75" hidden="1" customHeight="1">
      <c r="A70" s="117">
        <v>27</v>
      </c>
      <c r="B70" s="500"/>
      <c r="C70" s="500"/>
      <c r="D70" s="225"/>
      <c r="E70" s="225"/>
    </row>
    <row r="71" spans="1:15" s="6" customFormat="1" ht="18.75" customHeight="1">
      <c r="A71" s="117">
        <v>21</v>
      </c>
      <c r="B71" s="500" t="s">
        <v>261</v>
      </c>
      <c r="C71" s="500"/>
      <c r="D71" s="225">
        <v>120</v>
      </c>
      <c r="E71" s="225"/>
    </row>
    <row r="72" spans="1:15" s="6" customFormat="1" ht="18.75" customHeight="1">
      <c r="A72" s="117">
        <v>22</v>
      </c>
      <c r="B72" s="132" t="s">
        <v>262</v>
      </c>
      <c r="C72" s="132"/>
      <c r="D72" s="225">
        <v>600</v>
      </c>
      <c r="E72" s="225"/>
    </row>
    <row r="73" spans="1:15" s="6" customFormat="1" ht="18.75" customHeight="1">
      <c r="A73" s="117">
        <v>23</v>
      </c>
      <c r="B73" s="132" t="s">
        <v>263</v>
      </c>
      <c r="C73" s="132"/>
      <c r="D73" s="225">
        <v>500</v>
      </c>
      <c r="E73" s="225"/>
    </row>
    <row r="74" spans="1:15" s="6" customFormat="1" ht="18.75" customHeight="1">
      <c r="A74" s="117">
        <v>24</v>
      </c>
      <c r="B74" s="132" t="s">
        <v>264</v>
      </c>
      <c r="C74" s="132"/>
      <c r="D74" s="225">
        <v>300</v>
      </c>
      <c r="E74" s="225"/>
    </row>
    <row r="75" spans="1:15" s="6" customFormat="1" ht="18.75" customHeight="1">
      <c r="A75" s="117">
        <v>25</v>
      </c>
      <c r="B75" s="132" t="s">
        <v>272</v>
      </c>
      <c r="C75" s="132"/>
      <c r="D75" s="225">
        <v>150</v>
      </c>
      <c r="E75" s="225"/>
    </row>
    <row r="76" spans="1:15" s="6" customFormat="1" ht="18.75" customHeight="1">
      <c r="A76" s="117">
        <v>26</v>
      </c>
      <c r="B76" s="500" t="s">
        <v>265</v>
      </c>
      <c r="C76" s="500"/>
      <c r="D76" s="225">
        <v>50</v>
      </c>
      <c r="E76" s="225"/>
      <c r="F76" s="57"/>
    </row>
    <row r="77" spans="1:15" ht="18.75" customHeight="1">
      <c r="A77" s="117">
        <v>27</v>
      </c>
      <c r="B77" s="499" t="s">
        <v>27</v>
      </c>
      <c r="C77" s="499"/>
      <c r="D77" s="225">
        <v>1070.5999999999999</v>
      </c>
      <c r="E77" s="225"/>
    </row>
    <row r="78" spans="1:15" s="3" customFormat="1" ht="18.75" customHeight="1">
      <c r="A78" s="161">
        <v>27.1</v>
      </c>
      <c r="B78" s="501" t="s">
        <v>79</v>
      </c>
      <c r="C78" s="501"/>
      <c r="D78" s="226">
        <v>950.4</v>
      </c>
      <c r="E78" s="226"/>
      <c r="F78" s="19"/>
      <c r="G78" s="2"/>
      <c r="H78" s="2"/>
      <c r="I78" s="2"/>
      <c r="J78" s="2"/>
      <c r="K78" s="2"/>
      <c r="L78" s="2"/>
      <c r="M78" s="2"/>
      <c r="N78" s="2"/>
      <c r="O78" s="2"/>
    </row>
    <row r="79" spans="1:15" ht="18" hidden="1" customHeight="1">
      <c r="A79" s="117">
        <v>28</v>
      </c>
      <c r="B79" s="499" t="s">
        <v>80</v>
      </c>
      <c r="C79" s="499"/>
      <c r="D79" s="225"/>
      <c r="E79" s="225"/>
    </row>
    <row r="80" spans="1:15" s="17" customFormat="1" ht="20.25" hidden="1" customHeight="1">
      <c r="A80" s="117">
        <v>29</v>
      </c>
      <c r="B80" s="499" t="s">
        <v>68</v>
      </c>
      <c r="C80" s="499"/>
      <c r="D80" s="225"/>
      <c r="E80" s="225"/>
      <c r="F80" s="53"/>
      <c r="G80" s="16"/>
      <c r="H80" s="16"/>
      <c r="I80" s="16"/>
      <c r="J80" s="16"/>
      <c r="K80" s="16"/>
      <c r="L80" s="16"/>
      <c r="M80" s="16"/>
      <c r="N80" s="16"/>
      <c r="O80" s="16"/>
    </row>
    <row r="81" spans="1:16" ht="23.25" customHeight="1">
      <c r="A81" s="54"/>
      <c r="B81" s="502" t="s">
        <v>255</v>
      </c>
      <c r="C81" s="502"/>
      <c r="D81" s="270">
        <f>SUM(D36,D40:D45,D49:D77,D79:D80)</f>
        <v>79835.200000000026</v>
      </c>
      <c r="E81" s="227" t="s">
        <v>223</v>
      </c>
      <c r="F81" s="267">
        <f>+D33-D81</f>
        <v>9.9999999656574801E-3</v>
      </c>
    </row>
    <row r="82" spans="1:16" ht="37.5" customHeight="1">
      <c r="B82" s="55"/>
      <c r="C82" s="8"/>
    </row>
    <row r="83" spans="1:16" ht="26.25" hidden="1" customHeight="1">
      <c r="B83" s="9" t="s">
        <v>2</v>
      </c>
      <c r="C83" s="273" t="s">
        <v>266</v>
      </c>
      <c r="D83" s="16"/>
      <c r="E83" s="16"/>
    </row>
    <row r="84" spans="1:16" ht="12.75" hidden="1" customHeight="1">
      <c r="B84" s="55"/>
      <c r="C84" s="224" t="s">
        <v>96</v>
      </c>
      <c r="D84" s="173"/>
      <c r="E84" s="173"/>
    </row>
    <row r="85" spans="1:16" ht="27" hidden="1" customHeight="1">
      <c r="B85" s="9" t="s">
        <v>6</v>
      </c>
      <c r="C85" s="273" t="s">
        <v>267</v>
      </c>
      <c r="D85" s="16"/>
      <c r="E85" s="16"/>
    </row>
    <row r="86" spans="1:16" ht="13.5" hidden="1" customHeight="1">
      <c r="C86" s="224" t="s">
        <v>96</v>
      </c>
      <c r="D86" s="173"/>
      <c r="E86" s="173"/>
    </row>
    <row r="87" spans="1:16" hidden="1">
      <c r="B87" s="8" t="s">
        <v>181</v>
      </c>
    </row>
    <row r="88" spans="1:16" ht="120.75" customHeight="1">
      <c r="A88" s="498" t="s">
        <v>214</v>
      </c>
      <c r="B88" s="498"/>
      <c r="D88" s="315" t="s">
        <v>224</v>
      </c>
      <c r="E88" s="7"/>
      <c r="F88" s="43"/>
      <c r="P88" s="6"/>
    </row>
    <row r="89" spans="1:16" ht="40.5" customHeight="1">
      <c r="B89" s="236"/>
      <c r="C89" s="80"/>
      <c r="D89" s="7"/>
      <c r="E89" s="7"/>
      <c r="F89" s="43"/>
      <c r="P89" s="6"/>
    </row>
  </sheetData>
  <sheetProtection formatCells="0" formatColumns="0" formatRows="0" insertColumns="0" insertRows="0" insertHyperlinks="0" deleteColumns="0" deleteRows="0" sort="0"/>
  <mergeCells count="64">
    <mergeCell ref="B81:C81"/>
    <mergeCell ref="B35:C35"/>
    <mergeCell ref="B33:C33"/>
    <mergeCell ref="B17:C17"/>
    <mergeCell ref="B76:C76"/>
    <mergeCell ref="B77:C77"/>
    <mergeCell ref="B79:C79"/>
    <mergeCell ref="B80:C80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8:C78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8:B8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59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66675</xdr:colOff>
                <xdr:row>87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7"/>
  <sheetViews>
    <sheetView view="pageBreakPreview" topLeftCell="A63" zoomScaleSheetLayoutView="100" workbookViewId="0">
      <selection activeCell="C105" sqref="C105"/>
    </sheetView>
  </sheetViews>
  <sheetFormatPr defaultColWidth="9.140625" defaultRowHeight="13.5"/>
  <cols>
    <col min="1" max="1" width="6.2851562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7" t="s">
        <v>178</v>
      </c>
      <c r="E1" s="363">
        <v>6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7" t="s">
        <v>221</v>
      </c>
      <c r="E7" s="363">
        <v>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736 -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8" t="s">
        <v>41</v>
      </c>
      <c r="B13" s="508"/>
      <c r="C13" s="508"/>
      <c r="D13" s="508"/>
      <c r="E13" s="353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6" t="str">
        <f>+'Ekamut-caxs'!A14:D14</f>
        <v xml:space="preserve">«Երևանի Նոր Նորք վարչական շրջանի մշակույթի կենտրոն» ՀՈԱԿ-ի </v>
      </c>
      <c r="B14" s="496"/>
      <c r="C14" s="496"/>
      <c r="D14" s="496"/>
      <c r="E14" s="351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7" t="s">
        <v>246</v>
      </c>
      <c r="B15" s="497"/>
      <c r="C15" s="497"/>
      <c r="D15" s="497"/>
      <c r="E15" s="352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1" t="s">
        <v>31</v>
      </c>
      <c r="C18" s="512"/>
      <c r="D18" s="88" t="s">
        <v>43</v>
      </c>
      <c r="E18" s="354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509" t="s">
        <v>32</v>
      </c>
      <c r="C19" s="510"/>
      <c r="D19" s="251">
        <f>+'Dramakani hamematakan'!D6</f>
        <v>1583.7</v>
      </c>
      <c r="E19" s="355"/>
      <c r="F19" s="506"/>
      <c r="G19" s="507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9" t="s">
        <v>83</v>
      </c>
      <c r="C20" s="510"/>
      <c r="D20" s="251">
        <f>SUM(D21:D22,D24:D32)</f>
        <v>78883.509999999995</v>
      </c>
      <c r="E20" s="35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3" t="s">
        <v>118</v>
      </c>
      <c r="C21" s="514"/>
      <c r="D21" s="243">
        <f>+'Ekamut-caxs'!D18</f>
        <v>62367.1</v>
      </c>
      <c r="E21" s="35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13" t="s">
        <v>242</v>
      </c>
      <c r="C22" s="514"/>
      <c r="D22" s="243">
        <f>+'Ekamut-caxs'!D19</f>
        <v>0</v>
      </c>
      <c r="E22" s="35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9" t="s">
        <v>243</v>
      </c>
      <c r="C23" s="520"/>
      <c r="D23" s="255">
        <f>+'Ekamut-caxs'!D20</f>
        <v>0</v>
      </c>
      <c r="E23" s="35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13" t="s">
        <v>8</v>
      </c>
      <c r="C24" s="514"/>
      <c r="D24" s="243">
        <f>+'Ekamut-caxs'!D22</f>
        <v>15771.6</v>
      </c>
      <c r="E24" s="357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3" t="s">
        <v>53</v>
      </c>
      <c r="C25" s="514"/>
      <c r="D25" s="242">
        <f>+'Ekamut-caxs'!D23</f>
        <v>0</v>
      </c>
      <c r="E25" s="358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>
      <c r="A26" s="61">
        <v>3</v>
      </c>
      <c r="B26" s="513" t="s">
        <v>63</v>
      </c>
      <c r="C26" s="514"/>
      <c r="D26" s="242">
        <f>+'Ekamut-caxs'!D24</f>
        <v>723.54000000000008</v>
      </c>
      <c r="E26" s="358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13" t="s">
        <v>194</v>
      </c>
      <c r="C27" s="514"/>
      <c r="D27" s="243">
        <f>+'Ekamut-caxs'!D25</f>
        <v>0</v>
      </c>
      <c r="E27" s="357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13" t="s">
        <v>72</v>
      </c>
      <c r="C28" s="514"/>
      <c r="D28" s="243">
        <f>+'Ekamut-caxs'!D26</f>
        <v>0</v>
      </c>
      <c r="E28" s="357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4</v>
      </c>
      <c r="B29" s="513" t="s">
        <v>33</v>
      </c>
      <c r="C29" s="514"/>
      <c r="D29" s="242"/>
      <c r="E29" s="358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4</v>
      </c>
      <c r="B30" s="513" t="s">
        <v>10</v>
      </c>
      <c r="C30" s="514"/>
      <c r="D30" s="243">
        <f>+'Ekamut-caxs'!D30</f>
        <v>21.27</v>
      </c>
      <c r="E30" s="357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/>
      <c r="B31" s="515"/>
      <c r="C31" s="516"/>
      <c r="D31" s="242">
        <f>+'Ekamut-caxs'!D31</f>
        <v>0</v>
      </c>
      <c r="E31" s="358"/>
      <c r="F31" s="110"/>
      <c r="G31" s="101"/>
      <c r="H31" s="101"/>
      <c r="I31" s="101"/>
      <c r="J31" s="44"/>
    </row>
    <row r="32" spans="1:13" s="77" customFormat="1" ht="16.5" hidden="1" customHeight="1">
      <c r="A32" s="61"/>
      <c r="B32" s="515"/>
      <c r="C32" s="516"/>
      <c r="D32" s="242">
        <f>+'Ekamut-caxs'!D32</f>
        <v>0</v>
      </c>
      <c r="E32" s="358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7" t="s">
        <v>84</v>
      </c>
      <c r="C33" s="518"/>
      <c r="D33" s="251">
        <f>D34+D82+D95</f>
        <v>80327.77</v>
      </c>
      <c r="E33" s="356"/>
      <c r="F33" s="274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7" t="s">
        <v>59</v>
      </c>
      <c r="C34" s="518"/>
      <c r="D34" s="251">
        <f>SUM(D35,D39:D44,D48:D76,D80:D81)</f>
        <v>79577.77</v>
      </c>
      <c r="E34" s="356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3" t="s">
        <v>12</v>
      </c>
      <c r="C35" s="514"/>
      <c r="D35" s="243">
        <f>+'Ekamut-caxs'!D36</f>
        <v>69057.5</v>
      </c>
      <c r="E35" s="357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519" t="s">
        <v>119</v>
      </c>
      <c r="C36" s="520"/>
      <c r="D36" s="255">
        <f>+'Ekamut-caxs'!D37</f>
        <v>10870.6</v>
      </c>
      <c r="E36" s="359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19" t="s">
        <v>13</v>
      </c>
      <c r="C37" s="520"/>
      <c r="D37" s="255">
        <f>+'Ekamut-caxs'!D38</f>
        <v>0</v>
      </c>
      <c r="E37" s="359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9" t="str">
        <f>+'Ekamut-caxs'!B39</f>
        <v>կամավոր ատեստ. գծով լրավճար</v>
      </c>
      <c r="C38" s="520"/>
      <c r="D38" s="255">
        <f>+'Ekamut-caxs'!D39</f>
        <v>0</v>
      </c>
      <c r="E38" s="359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13" t="s">
        <v>15</v>
      </c>
      <c r="C39" s="514"/>
      <c r="D39" s="243">
        <f>+'Ekamut-caxs'!D40</f>
        <v>2554.3200000000002</v>
      </c>
      <c r="E39" s="357"/>
      <c r="F39" s="341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13" t="s">
        <v>14</v>
      </c>
      <c r="C40" s="514"/>
      <c r="D40" s="243">
        <f>+'Ekamut-caxs'!D41</f>
        <v>313.52</v>
      </c>
      <c r="E40" s="357"/>
      <c r="F40" s="341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13" t="s">
        <v>16</v>
      </c>
      <c r="C41" s="514"/>
      <c r="D41" s="242">
        <f>+Komunal!M27</f>
        <v>25.119999999999997</v>
      </c>
      <c r="E41" s="357"/>
      <c r="F41" s="341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13" t="s">
        <v>17</v>
      </c>
      <c r="C42" s="514"/>
      <c r="D42" s="243">
        <f>+'Ekamut-caxs'!D43</f>
        <v>129.6</v>
      </c>
      <c r="E42" s="357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13" t="s">
        <v>18</v>
      </c>
      <c r="C43" s="514"/>
      <c r="D43" s="243">
        <f>+'Ekamut-caxs'!D44</f>
        <v>0</v>
      </c>
      <c r="E43" s="357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13" t="s">
        <v>19</v>
      </c>
      <c r="C44" s="514"/>
      <c r="D44" s="243">
        <f>SUM(D45:D47)</f>
        <v>129.6</v>
      </c>
      <c r="E44" s="357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19" t="s">
        <v>20</v>
      </c>
      <c r="C45" s="520"/>
      <c r="D45" s="255">
        <f>+'Ekamut-caxs'!D46</f>
        <v>57.6</v>
      </c>
      <c r="E45" s="357"/>
    </row>
    <row r="46" spans="1:13" ht="18" hidden="1" customHeight="1">
      <c r="A46" s="27">
        <v>7.2</v>
      </c>
      <c r="B46" s="519" t="s">
        <v>21</v>
      </c>
      <c r="C46" s="520"/>
      <c r="D46" s="255">
        <f>+'Ekamut-caxs'!D47</f>
        <v>0</v>
      </c>
      <c r="E46" s="357"/>
    </row>
    <row r="47" spans="1:13" ht="18" customHeight="1">
      <c r="A47" s="27">
        <v>6.3</v>
      </c>
      <c r="B47" s="519" t="s">
        <v>22</v>
      </c>
      <c r="C47" s="520"/>
      <c r="D47" s="255">
        <f>+'Ekamut-caxs'!D48</f>
        <v>72</v>
      </c>
      <c r="E47" s="357"/>
    </row>
    <row r="48" spans="1:13" s="97" customFormat="1" ht="18" hidden="1" customHeight="1">
      <c r="A48" s="61">
        <v>8</v>
      </c>
      <c r="B48" s="513" t="s">
        <v>23</v>
      </c>
      <c r="C48" s="514"/>
      <c r="D48" s="243">
        <f>+'Ekamut-caxs'!D49</f>
        <v>0</v>
      </c>
      <c r="E48" s="357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13" t="s">
        <v>30</v>
      </c>
      <c r="C49" s="514"/>
      <c r="D49" s="242">
        <f>+'Ekamut-caxs'!D50</f>
        <v>500</v>
      </c>
      <c r="E49" s="358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13" t="s">
        <v>24</v>
      </c>
      <c r="C50" s="514"/>
      <c r="D50" s="242">
        <f>+'Ekamut-caxs'!D51</f>
        <v>190</v>
      </c>
      <c r="E50" s="358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13" t="s">
        <v>75</v>
      </c>
      <c r="C51" s="514"/>
      <c r="D51" s="242">
        <f>+'Ekamut-caxs'!D52</f>
        <v>80</v>
      </c>
      <c r="E51" s="358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10</v>
      </c>
      <c r="B52" s="513" t="s">
        <v>48</v>
      </c>
      <c r="C52" s="514"/>
      <c r="D52" s="243">
        <f>+'Ekamut-caxs'!D53</f>
        <v>385</v>
      </c>
      <c r="E52" s="357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11</v>
      </c>
      <c r="B53" s="513" t="s">
        <v>120</v>
      </c>
      <c r="C53" s="514"/>
      <c r="D53" s="243">
        <f>+'Ekamut-caxs'!D54</f>
        <v>10</v>
      </c>
      <c r="E53" s="35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12</v>
      </c>
      <c r="B54" s="513" t="s">
        <v>121</v>
      </c>
      <c r="C54" s="514"/>
      <c r="D54" s="243">
        <f>+'Ekamut-caxs'!D55</f>
        <v>0</v>
      </c>
      <c r="E54" s="357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12</v>
      </c>
      <c r="B55" s="513" t="s">
        <v>25</v>
      </c>
      <c r="C55" s="514"/>
      <c r="D55" s="243">
        <f>+'Ekamut-caxs'!D56</f>
        <v>980</v>
      </c>
      <c r="E55" s="357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13</v>
      </c>
      <c r="B56" s="513" t="s">
        <v>26</v>
      </c>
      <c r="C56" s="514"/>
      <c r="D56" s="243">
        <f>+'Ekamut-caxs'!D57</f>
        <v>157.19999999999999</v>
      </c>
      <c r="E56" s="357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13" t="s">
        <v>67</v>
      </c>
      <c r="C57" s="514"/>
      <c r="D57" s="243">
        <f>+'Ekamut-caxs'!D58</f>
        <v>0</v>
      </c>
      <c r="E57" s="357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customHeight="1">
      <c r="A58" s="61">
        <v>14</v>
      </c>
      <c r="B58" s="513" t="s">
        <v>54</v>
      </c>
      <c r="C58" s="514"/>
      <c r="D58" s="243">
        <f>+'Ekamut-caxs'!D59</f>
        <v>723.54000000000008</v>
      </c>
      <c r="E58" s="357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13" t="s">
        <v>45</v>
      </c>
      <c r="C59" s="514"/>
      <c r="D59" s="243">
        <f>+'Ekamut-caxs'!D60</f>
        <v>0</v>
      </c>
      <c r="E59" s="357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15</v>
      </c>
      <c r="B60" s="513" t="s">
        <v>76</v>
      </c>
      <c r="C60" s="514"/>
      <c r="D60" s="243">
        <f>+'Ekamut-caxs'!D61</f>
        <v>510</v>
      </c>
      <c r="E60" s="357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16</v>
      </c>
      <c r="B61" s="513" t="s">
        <v>77</v>
      </c>
      <c r="C61" s="514"/>
      <c r="D61" s="243">
        <f>+'Ekamut-caxs'!D62</f>
        <v>95</v>
      </c>
      <c r="E61" s="357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17</v>
      </c>
      <c r="B62" s="513" t="s">
        <v>46</v>
      </c>
      <c r="C62" s="514"/>
      <c r="D62" s="243">
        <f>+'Ekamut-caxs'!D63</f>
        <v>3</v>
      </c>
      <c r="E62" s="35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customHeight="1">
      <c r="A63" s="61">
        <v>18</v>
      </c>
      <c r="B63" s="513" t="s">
        <v>122</v>
      </c>
      <c r="C63" s="514"/>
      <c r="D63" s="243">
        <f>+'Ekamut-caxs'!D64</f>
        <v>130</v>
      </c>
      <c r="E63" s="35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13" t="s">
        <v>47</v>
      </c>
      <c r="C64" s="514"/>
      <c r="D64" s="243">
        <f>+'Ekamut-caxs'!D65</f>
        <v>0</v>
      </c>
      <c r="E64" s="357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513" t="s">
        <v>64</v>
      </c>
      <c r="C65" s="514"/>
      <c r="D65" s="243">
        <f>+'Ekamut-caxs'!D66</f>
        <v>100</v>
      </c>
      <c r="E65" s="35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13" t="s">
        <v>201</v>
      </c>
      <c r="C66" s="514"/>
      <c r="D66" s="243">
        <f>+'Ekamut-caxs'!D67</f>
        <v>0</v>
      </c>
      <c r="E66" s="35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20</v>
      </c>
      <c r="B67" s="513" t="s">
        <v>202</v>
      </c>
      <c r="C67" s="514"/>
      <c r="D67" s="243">
        <f>+'Ekamut-caxs'!D68</f>
        <v>970</v>
      </c>
      <c r="E67" s="35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5" t="s">
        <v>78</v>
      </c>
      <c r="C68" s="516"/>
      <c r="D68" s="242">
        <f>+'Ekamut-caxs'!D69</f>
        <v>0</v>
      </c>
      <c r="E68" s="358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5"/>
      <c r="C69" s="516"/>
      <c r="D69" s="242">
        <f>+'Ekamut-caxs'!D70</f>
        <v>0</v>
      </c>
      <c r="E69" s="358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21</v>
      </c>
      <c r="B70" s="515" t="s">
        <v>261</v>
      </c>
      <c r="C70" s="516"/>
      <c r="D70" s="242">
        <f>+'Ekamut-caxs'!D71</f>
        <v>120</v>
      </c>
      <c r="E70" s="358"/>
      <c r="F70" s="114"/>
      <c r="G70" s="67"/>
      <c r="H70" s="67"/>
      <c r="I70" s="67"/>
      <c r="J70" s="56"/>
    </row>
    <row r="71" spans="1:13" s="68" customFormat="1" ht="18" customHeight="1">
      <c r="A71" s="61">
        <v>22</v>
      </c>
      <c r="B71" s="479" t="s">
        <v>262</v>
      </c>
      <c r="C71" s="480"/>
      <c r="D71" s="242">
        <v>600</v>
      </c>
      <c r="E71" s="358"/>
      <c r="F71" s="114"/>
      <c r="G71" s="67"/>
      <c r="H71" s="67"/>
      <c r="I71" s="67"/>
      <c r="J71" s="56"/>
    </row>
    <row r="72" spans="1:13" s="68" customFormat="1" ht="18" customHeight="1">
      <c r="A72" s="61">
        <v>23</v>
      </c>
      <c r="B72" s="479" t="s">
        <v>263</v>
      </c>
      <c r="C72" s="480"/>
      <c r="D72" s="242">
        <v>500</v>
      </c>
      <c r="E72" s="358"/>
      <c r="F72" s="114"/>
      <c r="G72" s="67"/>
      <c r="H72" s="67"/>
      <c r="I72" s="67"/>
      <c r="J72" s="56"/>
    </row>
    <row r="73" spans="1:13" s="68" customFormat="1" ht="18" customHeight="1">
      <c r="A73" s="61">
        <v>24</v>
      </c>
      <c r="B73" s="479" t="s">
        <v>264</v>
      </c>
      <c r="C73" s="480"/>
      <c r="D73" s="242">
        <v>300</v>
      </c>
      <c r="E73" s="358"/>
      <c r="F73" s="114"/>
      <c r="G73" s="67"/>
      <c r="H73" s="67"/>
      <c r="I73" s="67"/>
      <c r="J73" s="56"/>
    </row>
    <row r="74" spans="1:13" s="68" customFormat="1" ht="18" customHeight="1">
      <c r="A74" s="61">
        <v>25</v>
      </c>
      <c r="B74" s="479" t="s">
        <v>272</v>
      </c>
      <c r="C74" s="480"/>
      <c r="D74" s="242">
        <v>150</v>
      </c>
      <c r="E74" s="358"/>
      <c r="F74" s="114"/>
      <c r="G74" s="67"/>
      <c r="H74" s="67"/>
      <c r="I74" s="67"/>
      <c r="J74" s="56"/>
    </row>
    <row r="75" spans="1:13" s="68" customFormat="1" ht="18" customHeight="1">
      <c r="A75" s="61">
        <v>26</v>
      </c>
      <c r="B75" s="515" t="s">
        <v>265</v>
      </c>
      <c r="C75" s="516"/>
      <c r="D75" s="242">
        <f>+'Ekamut-caxs'!D76</f>
        <v>50</v>
      </c>
      <c r="E75" s="358"/>
      <c r="F75" s="106"/>
      <c r="G75" s="67"/>
      <c r="H75" s="67"/>
      <c r="I75" s="67"/>
      <c r="J75" s="56"/>
    </row>
    <row r="76" spans="1:13" s="97" customFormat="1" ht="22.5" hidden="1" customHeight="1">
      <c r="A76" s="61">
        <v>27</v>
      </c>
      <c r="B76" s="513" t="s">
        <v>35</v>
      </c>
      <c r="C76" s="514"/>
      <c r="D76" s="243">
        <f>SUM(D77:D79)</f>
        <v>0</v>
      </c>
      <c r="E76" s="357"/>
      <c r="F76" s="113"/>
      <c r="G76" s="67"/>
      <c r="H76" s="67"/>
      <c r="I76" s="67"/>
      <c r="J76" s="67"/>
      <c r="K76" s="96"/>
      <c r="L76" s="96"/>
      <c r="M76" s="96"/>
    </row>
    <row r="77" spans="1:13" ht="19.5" hidden="1" customHeight="1">
      <c r="A77" s="14">
        <v>27.1</v>
      </c>
      <c r="B77" s="519" t="s">
        <v>36</v>
      </c>
      <c r="C77" s="520"/>
      <c r="D77" s="232"/>
      <c r="E77" s="360"/>
    </row>
    <row r="78" spans="1:13" ht="19.5" hidden="1" customHeight="1">
      <c r="A78" s="14">
        <v>27.2</v>
      </c>
      <c r="B78" s="519" t="s">
        <v>49</v>
      </c>
      <c r="C78" s="520"/>
      <c r="D78" s="232"/>
      <c r="E78" s="360"/>
    </row>
    <row r="79" spans="1:13" ht="19.5" hidden="1" customHeight="1">
      <c r="A79" s="14">
        <v>27.3</v>
      </c>
      <c r="B79" s="519" t="s">
        <v>85</v>
      </c>
      <c r="C79" s="520"/>
      <c r="D79" s="232">
        <f>+'Ekamut-caxs'!D79</f>
        <v>0</v>
      </c>
      <c r="E79" s="360"/>
    </row>
    <row r="80" spans="1:13" s="97" customFormat="1" ht="17.25" hidden="1" customHeight="1">
      <c r="A80" s="71">
        <v>28</v>
      </c>
      <c r="B80" s="513" t="s">
        <v>37</v>
      </c>
      <c r="C80" s="514"/>
      <c r="D80" s="243">
        <f>+'Deb. ev kreditor'!D59-'Deb. ev kreditor'!D54</f>
        <v>814.37000000000012</v>
      </c>
      <c r="E80" s="357"/>
      <c r="F80" s="113"/>
      <c r="G80" s="67"/>
      <c r="H80" s="67"/>
      <c r="I80" s="67"/>
      <c r="J80" s="67"/>
      <c r="K80" s="96"/>
      <c r="L80" s="96"/>
      <c r="M80" s="96"/>
    </row>
    <row r="81" spans="1:13" s="97" customFormat="1" ht="16.5" hidden="1" customHeight="1">
      <c r="A81" s="71">
        <v>29</v>
      </c>
      <c r="B81" s="513" t="s">
        <v>86</v>
      </c>
      <c r="C81" s="514"/>
      <c r="D81" s="242"/>
      <c r="E81" s="358"/>
      <c r="F81" s="113"/>
      <c r="G81" s="67"/>
      <c r="H81" s="67"/>
      <c r="I81" s="67"/>
      <c r="J81" s="67"/>
      <c r="K81" s="96"/>
      <c r="L81" s="96"/>
      <c r="M81" s="96"/>
    </row>
    <row r="82" spans="1:13" s="81" customFormat="1" ht="25.5" customHeight="1">
      <c r="A82" s="40" t="s">
        <v>57</v>
      </c>
      <c r="B82" s="517" t="s">
        <v>60</v>
      </c>
      <c r="C82" s="518"/>
      <c r="D82" s="251">
        <f>D83+D91</f>
        <v>500</v>
      </c>
      <c r="E82" s="356"/>
      <c r="F82" s="115"/>
      <c r="G82" s="104"/>
      <c r="H82" s="104"/>
      <c r="I82" s="104"/>
      <c r="J82" s="104"/>
      <c r="K82" s="80"/>
      <c r="L82" s="80"/>
      <c r="M82" s="80"/>
    </row>
    <row r="83" spans="1:13" s="95" customFormat="1" ht="26.25" customHeight="1">
      <c r="A83" s="71">
        <v>1</v>
      </c>
      <c r="B83" s="513" t="s">
        <v>91</v>
      </c>
      <c r="C83" s="514"/>
      <c r="D83" s="243">
        <f>SUM(D84:D90)</f>
        <v>500</v>
      </c>
      <c r="E83" s="35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v>1.1000000000000001</v>
      </c>
      <c r="B84" s="513" t="s">
        <v>87</v>
      </c>
      <c r="C84" s="514"/>
      <c r="D84" s="242">
        <v>250</v>
      </c>
      <c r="E84" s="358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customHeight="1">
      <c r="A85" s="71">
        <v>1.2</v>
      </c>
      <c r="B85" s="513" t="s">
        <v>88</v>
      </c>
      <c r="C85" s="514"/>
      <c r="D85" s="242">
        <v>250</v>
      </c>
      <c r="E85" s="358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hidden="1" customHeight="1">
      <c r="A86" s="71">
        <v>1.3</v>
      </c>
      <c r="B86" s="513" t="s">
        <v>89</v>
      </c>
      <c r="C86" s="514"/>
      <c r="D86" s="242"/>
      <c r="E86" s="358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8" hidden="1" customHeight="1">
      <c r="A87" s="71">
        <v>1.4</v>
      </c>
      <c r="B87" s="513" t="s">
        <v>203</v>
      </c>
      <c r="C87" s="514"/>
      <c r="D87" s="242"/>
      <c r="E87" s="35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1.5</v>
      </c>
      <c r="B88" s="513" t="s">
        <v>65</v>
      </c>
      <c r="C88" s="514"/>
      <c r="D88" s="242"/>
      <c r="E88" s="35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 customHeight="1">
      <c r="A89" s="71">
        <v>1.6</v>
      </c>
      <c r="B89" s="513" t="s">
        <v>66</v>
      </c>
      <c r="C89" s="514"/>
      <c r="D89" s="242"/>
      <c r="E89" s="35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 customHeight="1">
      <c r="A90" s="71">
        <v>1.7</v>
      </c>
      <c r="B90" s="515"/>
      <c r="C90" s="516"/>
      <c r="D90" s="242"/>
      <c r="E90" s="358"/>
      <c r="F90" s="106"/>
      <c r="G90" s="102"/>
      <c r="H90" s="102"/>
      <c r="I90" s="102"/>
      <c r="J90" s="102"/>
      <c r="K90" s="94"/>
      <c r="L90" s="94"/>
      <c r="M90" s="94"/>
    </row>
    <row r="91" spans="1:13" s="95" customFormat="1" ht="35.25" hidden="1" customHeight="1">
      <c r="A91" s="71">
        <v>2</v>
      </c>
      <c r="B91" s="513" t="s">
        <v>92</v>
      </c>
      <c r="C91" s="514"/>
      <c r="D91" s="243">
        <f>SUM(D92:D94)</f>
        <v>0</v>
      </c>
      <c r="E91" s="357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2.1</v>
      </c>
      <c r="B92" s="513" t="s">
        <v>62</v>
      </c>
      <c r="C92" s="514"/>
      <c r="D92" s="242"/>
      <c r="E92" s="35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v>2.2000000000000002</v>
      </c>
      <c r="B93" s="513" t="s">
        <v>61</v>
      </c>
      <c r="C93" s="514"/>
      <c r="D93" s="242"/>
      <c r="E93" s="358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8.75" hidden="1" customHeight="1">
      <c r="A94" s="71">
        <v>2.2999999999999998</v>
      </c>
      <c r="B94" s="513" t="s">
        <v>50</v>
      </c>
      <c r="C94" s="514"/>
      <c r="D94" s="242"/>
      <c r="E94" s="358"/>
      <c r="F94" s="111"/>
      <c r="G94" s="102"/>
      <c r="H94" s="102"/>
      <c r="I94" s="102"/>
      <c r="J94" s="102"/>
      <c r="K94" s="94"/>
      <c r="L94" s="94"/>
      <c r="M94" s="94"/>
    </row>
    <row r="95" spans="1:13" s="81" customFormat="1" ht="39" customHeight="1">
      <c r="A95" s="40" t="s">
        <v>58</v>
      </c>
      <c r="B95" s="509" t="s">
        <v>132</v>
      </c>
      <c r="C95" s="510"/>
      <c r="D95" s="251">
        <f>SUM(D96:D97)</f>
        <v>250</v>
      </c>
      <c r="E95" s="356"/>
      <c r="F95" s="115"/>
      <c r="G95" s="104"/>
      <c r="H95" s="104"/>
      <c r="I95" s="104"/>
      <c r="J95" s="104"/>
      <c r="K95" s="80"/>
      <c r="L95" s="80"/>
      <c r="M95" s="80"/>
    </row>
    <row r="96" spans="1:13" s="95" customFormat="1" ht="15.75" customHeight="1">
      <c r="A96" s="71">
        <v>1</v>
      </c>
      <c r="B96" s="513" t="s">
        <v>209</v>
      </c>
      <c r="C96" s="514"/>
      <c r="D96" s="242">
        <v>250</v>
      </c>
      <c r="E96" s="358"/>
      <c r="F96" s="111"/>
      <c r="G96" s="102"/>
      <c r="H96" s="102"/>
      <c r="I96" s="102"/>
      <c r="J96" s="102"/>
      <c r="K96" s="94"/>
      <c r="L96" s="94"/>
      <c r="M96" s="94"/>
    </row>
    <row r="97" spans="1:13" s="95" customFormat="1" ht="15.75" hidden="1" customHeight="1">
      <c r="A97" s="71">
        <v>2</v>
      </c>
      <c r="B97" s="515"/>
      <c r="C97" s="516"/>
      <c r="D97" s="242"/>
      <c r="E97" s="358"/>
      <c r="F97" s="106"/>
      <c r="G97" s="102"/>
      <c r="H97" s="102"/>
      <c r="I97" s="102"/>
      <c r="J97" s="102"/>
      <c r="K97" s="94"/>
      <c r="L97" s="94"/>
      <c r="M97" s="94"/>
    </row>
    <row r="98" spans="1:13" s="99" customFormat="1" ht="39" customHeight="1">
      <c r="A98" s="12" t="s">
        <v>38</v>
      </c>
      <c r="B98" s="509" t="s">
        <v>39</v>
      </c>
      <c r="C98" s="510"/>
      <c r="D98" s="251">
        <f>D19+D20-D33</f>
        <v>139.43999999998778</v>
      </c>
      <c r="E98" s="477" t="s">
        <v>223</v>
      </c>
      <c r="F98" s="506"/>
      <c r="G98" s="507"/>
      <c r="H98" s="264"/>
      <c r="I98" s="264"/>
      <c r="J98" s="225"/>
      <c r="K98" s="98"/>
      <c r="L98" s="98"/>
      <c r="M98" s="98"/>
    </row>
    <row r="99" spans="1:13" s="81" customFormat="1" ht="45" customHeight="1">
      <c r="A99" s="86"/>
      <c r="B99" s="87"/>
      <c r="C99" s="87"/>
      <c r="F99" s="115"/>
      <c r="G99" s="104"/>
      <c r="H99" s="104"/>
      <c r="I99" s="104"/>
      <c r="J99" s="104"/>
      <c r="K99" s="80"/>
      <c r="L99" s="80"/>
      <c r="M99" s="80"/>
    </row>
    <row r="100" spans="1:13" s="7" customFormat="1" ht="21.75" hidden="1" customHeight="1">
      <c r="B100" s="18" t="s">
        <v>2</v>
      </c>
      <c r="C100" s="18"/>
      <c r="D100" s="273" t="str">
        <f>+'Ekamut-caxs'!C83</f>
        <v>Ա. Հարությունյան</v>
      </c>
      <c r="E100" s="104"/>
      <c r="F100" s="16"/>
      <c r="G100" s="44"/>
      <c r="H100" s="44"/>
      <c r="I100" s="44"/>
      <c r="J100" s="44"/>
      <c r="K100" s="6"/>
      <c r="L100" s="6"/>
      <c r="M100" s="6"/>
    </row>
    <row r="101" spans="1:13" s="3" customFormat="1" ht="13.5" hidden="1" customHeight="1">
      <c r="A101" s="7"/>
      <c r="B101" s="7" t="s">
        <v>4</v>
      </c>
      <c r="C101" s="7"/>
      <c r="D101" s="224" t="s">
        <v>96</v>
      </c>
      <c r="E101" s="361"/>
      <c r="F101" s="173"/>
      <c r="G101" s="89"/>
      <c r="H101" s="89"/>
      <c r="I101" s="89"/>
      <c r="J101" s="89"/>
      <c r="K101" s="2"/>
      <c r="L101" s="2"/>
      <c r="M101" s="2"/>
    </row>
    <row r="102" spans="1:13" s="3" customFormat="1" ht="22.5" hidden="1" customHeight="1">
      <c r="B102" s="17" t="s">
        <v>6</v>
      </c>
      <c r="C102" s="17"/>
      <c r="D102" s="275" t="str">
        <f>+'Ekamut-caxs'!C85</f>
        <v>Գ. Պողոսյան</v>
      </c>
      <c r="E102" s="362"/>
      <c r="F102" s="80"/>
      <c r="G102" s="89"/>
      <c r="H102" s="89"/>
      <c r="I102" s="89"/>
      <c r="J102" s="89"/>
      <c r="K102" s="2"/>
      <c r="L102" s="2"/>
      <c r="M102" s="2"/>
    </row>
    <row r="103" spans="1:13" s="3" customFormat="1" ht="12" hidden="1" customHeight="1">
      <c r="D103" s="224" t="s">
        <v>96</v>
      </c>
      <c r="E103" s="361"/>
      <c r="F103" s="173"/>
      <c r="G103" s="89"/>
      <c r="H103" s="89"/>
      <c r="I103" s="89"/>
      <c r="J103" s="89"/>
      <c r="K103" s="2"/>
      <c r="L103" s="2"/>
      <c r="M103" s="2"/>
    </row>
    <row r="104" spans="1:13" s="3" customFormat="1" hidden="1">
      <c r="B104" s="8" t="s">
        <v>170</v>
      </c>
      <c r="C104" s="8"/>
      <c r="D104" s="82"/>
      <c r="E104" s="82"/>
      <c r="F104" s="82"/>
      <c r="G104" s="89"/>
      <c r="H104" s="89"/>
      <c r="I104" s="89"/>
      <c r="J104" s="89"/>
      <c r="K104" s="2"/>
      <c r="L104" s="2"/>
      <c r="M104" s="2"/>
    </row>
    <row r="105" spans="1:13" s="235" customFormat="1" ht="120" customHeight="1">
      <c r="B105" s="476" t="str">
        <f>+'Ekamut-caxs'!A88</f>
        <v>ԵՐԵՎԱՆԻ ՔԱՂԱՔԱՊԵՏ՝</v>
      </c>
      <c r="C105" s="236"/>
      <c r="D105" s="362" t="str">
        <f>+'Ekamut-caxs'!D88</f>
        <v>ՏԻԳՐԱՆ ԱՎԻՆՅԱՆ</v>
      </c>
      <c r="E105" s="80"/>
      <c r="G105" s="6"/>
      <c r="H105" s="6"/>
      <c r="I105" s="6"/>
      <c r="J105" s="6"/>
      <c r="K105" s="6"/>
      <c r="L105" s="6"/>
      <c r="M105" s="6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8:C98"/>
    <mergeCell ref="B37:C37"/>
    <mergeCell ref="B38:C38"/>
    <mergeCell ref="B45:C45"/>
    <mergeCell ref="B46:C46"/>
    <mergeCell ref="B47:C47"/>
    <mergeCell ref="B77:C77"/>
    <mergeCell ref="B78:C78"/>
    <mergeCell ref="B79:C79"/>
    <mergeCell ref="B92:C92"/>
    <mergeCell ref="B93:C93"/>
    <mergeCell ref="B94:C94"/>
    <mergeCell ref="B96:C96"/>
    <mergeCell ref="B97:C97"/>
    <mergeCell ref="B95:C95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0:C70"/>
    <mergeCell ref="B75:C75"/>
    <mergeCell ref="B76:C76"/>
    <mergeCell ref="B80:C80"/>
    <mergeCell ref="B81:C81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8:G98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58" orientation="portrait" r:id="rId1"/>
  <headerFooter alignWithMargins="0"/>
  <ignoredErrors>
    <ignoredError sqref="D98 D60:D61 D36:D37 D33:D34 D44:D48 D91 D82 D52:D58 D95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99</xdr:row>
                <xdr:rowOff>0</xdr:rowOff>
              </from>
              <to>
                <xdr:col>3</xdr:col>
                <xdr:colOff>57150</xdr:colOff>
                <xdr:row>104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3"/>
  <sheetViews>
    <sheetView view="pageBreakPreview" topLeftCell="A51" zoomScaleSheetLayoutView="100" workbookViewId="0">
      <selection activeCell="B19" sqref="B19:C19"/>
    </sheetView>
  </sheetViews>
  <sheetFormatPr defaultColWidth="9.140625" defaultRowHeight="13.5"/>
  <cols>
    <col min="1" max="1" width="5.85546875" style="24" customWidth="1"/>
    <col min="2" max="2" width="59.140625" style="20" customWidth="1"/>
    <col min="3" max="3" width="14.28515625" style="20" customWidth="1"/>
    <col min="4" max="4" width="15" style="20" customWidth="1"/>
    <col min="5" max="5" width="14.57031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1" t="s">
        <v>55</v>
      </c>
      <c r="B1" s="521"/>
      <c r="C1" s="521"/>
      <c r="D1" s="521"/>
      <c r="E1" s="521"/>
      <c r="F1" s="521"/>
    </row>
    <row r="2" spans="1:18" s="22" customFormat="1" ht="25.5" customHeight="1">
      <c r="A2" s="496" t="str">
        <f>+'Ekamut-caxs'!A14:D14</f>
        <v xml:space="preserve">«Երևանի Նոր Նորք վարչական շրջանի մշակույթի կենտրոն» ՀՈԱԿ-ի </v>
      </c>
      <c r="B2" s="496"/>
      <c r="C2" s="496"/>
      <c r="D2" s="496"/>
      <c r="E2" s="496"/>
      <c r="F2" s="49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4" t="s">
        <v>244</v>
      </c>
      <c r="B3" s="524"/>
      <c r="C3" s="524"/>
      <c r="D3" s="524"/>
      <c r="E3" s="524"/>
      <c r="F3" s="524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4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79152.3</v>
      </c>
      <c r="D6" s="268">
        <f>SUM(D7:D17,D20:D22)</f>
        <v>79835.209999999992</v>
      </c>
      <c r="E6" s="268">
        <f t="shared" ref="E6:E69" si="0">D6-C6</f>
        <v>682.90999999998894</v>
      </c>
      <c r="F6" s="34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62367.1</v>
      </c>
      <c r="D7" s="257">
        <f>+'Ekamut-caxs'!D18</f>
        <v>62367.1</v>
      </c>
      <c r="E7" s="257">
        <f t="shared" si="0"/>
        <v>0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9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0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59" t="str">
        <f>+'Ekamut-caxs'!B21</f>
        <v>Սուբսիդիա ջրամատակարարման գծով</v>
      </c>
      <c r="C10" s="256"/>
      <c r="D10" s="257">
        <f>+'Ekamut-caxs'!D21</f>
        <v>1.3</v>
      </c>
      <c r="E10" s="257">
        <f t="shared" si="1"/>
        <v>1.3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4" t="s">
        <v>8</v>
      </c>
      <c r="C11" s="256">
        <v>15100</v>
      </c>
      <c r="D11" s="257">
        <f>+'Ekamut-caxs'!D22</f>
        <v>15771.6</v>
      </c>
      <c r="E11" s="257">
        <f>D11-C11</f>
        <v>671.60000000000036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61">
        <v>4</v>
      </c>
      <c r="B13" s="244" t="s">
        <v>63</v>
      </c>
      <c r="C13" s="258">
        <v>718.8</v>
      </c>
      <c r="D13" s="257">
        <f>+'Ekamut-caxs'!D24</f>
        <v>723.54000000000008</v>
      </c>
      <c r="E13" s="257">
        <f t="shared" si="0"/>
        <v>4.7400000000001228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5</v>
      </c>
      <c r="B17" s="259" t="s">
        <v>123</v>
      </c>
      <c r="C17" s="260">
        <f>SUM(C18:C19)</f>
        <v>950.4</v>
      </c>
      <c r="D17" s="260">
        <f>SUM(D18:D19)</f>
        <v>950.4</v>
      </c>
      <c r="E17" s="257">
        <f t="shared" si="0"/>
        <v>0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5.0999999999999996</v>
      </c>
      <c r="B18" s="32" t="s">
        <v>73</v>
      </c>
      <c r="C18" s="228">
        <v>950.4</v>
      </c>
      <c r="D18" s="229">
        <f>+'Ekamut-caxs'!D28</f>
        <v>950.4</v>
      </c>
      <c r="E18" s="229">
        <f t="shared" si="0"/>
        <v>0</v>
      </c>
      <c r="F18" s="230"/>
    </row>
    <row r="19" spans="1:18" ht="18.75" hidden="1" customHeight="1">
      <c r="A19" s="27">
        <v>5.2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customHeight="1">
      <c r="A20" s="61">
        <v>6</v>
      </c>
      <c r="B20" s="246" t="s">
        <v>10</v>
      </c>
      <c r="C20" s="258">
        <v>16</v>
      </c>
      <c r="D20" s="257">
        <f>+'Ekamut-caxs'!D30</f>
        <v>21.27</v>
      </c>
      <c r="E20" s="257">
        <f t="shared" si="0"/>
        <v>5.27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/>
      <c r="B21" s="247"/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/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SUM(C24,C28:C33,C37:C65,C67:C68)</f>
        <v>79152.300000000017</v>
      </c>
      <c r="D23" s="269">
        <f>SUM(D24,D28:D33,D37:D65,D67:D68)</f>
        <v>79835.200000000026</v>
      </c>
      <c r="E23" s="268">
        <f t="shared" si="0"/>
        <v>682.90000000000873</v>
      </c>
      <c r="F23" s="348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68790.8</v>
      </c>
      <c r="D24" s="260">
        <f>+'Ekamut-caxs'!D36</f>
        <v>69057.5</v>
      </c>
      <c r="E24" s="257">
        <f t="shared" si="0"/>
        <v>266.69999999999709</v>
      </c>
      <c r="F24" s="2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customHeight="1">
      <c r="A25" s="28">
        <v>1.1000000000000001</v>
      </c>
      <c r="B25" s="155" t="s">
        <v>119</v>
      </c>
      <c r="C25" s="228">
        <v>9500</v>
      </c>
      <c r="D25" s="261">
        <f>+'Ekamut-caxs'!D37</f>
        <v>10870.6</v>
      </c>
      <c r="E25" s="229">
        <f>D25-C25</f>
        <v>1370.6000000000004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8">
        <v>1000</v>
      </c>
      <c r="D26" s="261">
        <f>+'Ekamut-caxs'!D38</f>
        <v>0</v>
      </c>
      <c r="E26" s="229">
        <f>D26-C26</f>
        <v>-1000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2514.1</v>
      </c>
      <c r="D28" s="260">
        <f>+'Ekamut-caxs'!D40</f>
        <v>2554.3200000000002</v>
      </c>
      <c r="E28" s="257">
        <f t="shared" si="0"/>
        <v>40.220000000000255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341.2</v>
      </c>
      <c r="D29" s="260">
        <f>+'Ekamut-caxs'!D41</f>
        <v>313.52</v>
      </c>
      <c r="E29" s="257">
        <f t="shared" si="0"/>
        <v>-27.680000000000007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4" t="s">
        <v>16</v>
      </c>
      <c r="C30" s="258">
        <v>19.899999999999999</v>
      </c>
      <c r="D30" s="260">
        <f>+'Ekamut-caxs'!D42</f>
        <v>26.32</v>
      </c>
      <c r="E30" s="257">
        <f t="shared" si="0"/>
        <v>6.4200000000000017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4" t="s">
        <v>17</v>
      </c>
      <c r="C31" s="258">
        <v>129.6</v>
      </c>
      <c r="D31" s="260">
        <f>+'Ekamut-caxs'!D43</f>
        <v>129.6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4" t="s">
        <v>18</v>
      </c>
      <c r="C32" s="258"/>
      <c r="D32" s="260">
        <f>+'Ekamut-caxs'!D44</f>
        <v>0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4" t="s">
        <v>19</v>
      </c>
      <c r="C33" s="260">
        <f>SUM(C34:C36)</f>
        <v>129.6</v>
      </c>
      <c r="D33" s="260">
        <f>SUM(D34:D36)</f>
        <v>129.6</v>
      </c>
      <c r="E33" s="257">
        <f t="shared" si="0"/>
        <v>0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8">
        <v>57.6</v>
      </c>
      <c r="D34" s="261">
        <f>+'Ekamut-caxs'!D46</f>
        <v>57.6</v>
      </c>
      <c r="E34" s="229">
        <f t="shared" si="0"/>
        <v>0</v>
      </c>
      <c r="F34" s="230"/>
    </row>
    <row r="35" spans="1:18" ht="21" hidden="1" customHeight="1">
      <c r="A35" s="27">
        <v>7.2</v>
      </c>
      <c r="B35" s="32" t="s">
        <v>21</v>
      </c>
      <c r="C35" s="228">
        <v>0</v>
      </c>
      <c r="D35" s="261">
        <f>+'Ekamut-caxs'!D47</f>
        <v>0</v>
      </c>
      <c r="E35" s="229">
        <f t="shared" si="0"/>
        <v>0</v>
      </c>
      <c r="F35" s="230"/>
    </row>
    <row r="36" spans="1:18" ht="21" customHeight="1">
      <c r="A36" s="27">
        <v>6.2</v>
      </c>
      <c r="B36" s="32" t="s">
        <v>22</v>
      </c>
      <c r="C36" s="228">
        <v>72</v>
      </c>
      <c r="D36" s="261">
        <f>+'Ekamut-caxs'!D48</f>
        <v>72</v>
      </c>
      <c r="E36" s="229">
        <f t="shared" si="0"/>
        <v>0</v>
      </c>
      <c r="F36" s="230"/>
    </row>
    <row r="37" spans="1:18" s="58" customFormat="1" ht="21" hidden="1" customHeight="1">
      <c r="A37" s="61">
        <v>8</v>
      </c>
      <c r="B37" s="244" t="s">
        <v>23</v>
      </c>
      <c r="C37" s="258"/>
      <c r="D37" s="260">
        <f>+'Ekamut-caxs'!D49</f>
        <v>0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4" t="s">
        <v>30</v>
      </c>
      <c r="C38" s="258">
        <v>450</v>
      </c>
      <c r="D38" s="260">
        <f>+'Ekamut-caxs'!D50</f>
        <v>500</v>
      </c>
      <c r="E38" s="257">
        <f t="shared" si="0"/>
        <v>50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4" t="s">
        <v>24</v>
      </c>
      <c r="C39" s="258">
        <v>250</v>
      </c>
      <c r="D39" s="260">
        <f>+'Ekamut-caxs'!D51</f>
        <v>190</v>
      </c>
      <c r="E39" s="257">
        <f t="shared" si="0"/>
        <v>-60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49" t="s">
        <v>75</v>
      </c>
      <c r="C40" s="258">
        <v>100</v>
      </c>
      <c r="D40" s="260">
        <f>+'Ekamut-caxs'!D52</f>
        <v>80</v>
      </c>
      <c r="E40" s="257">
        <f t="shared" si="0"/>
        <v>-20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44" t="s">
        <v>48</v>
      </c>
      <c r="C41" s="258">
        <v>350</v>
      </c>
      <c r="D41" s="260">
        <f>+'Ekamut-caxs'!D53</f>
        <v>385</v>
      </c>
      <c r="E41" s="257">
        <f t="shared" si="0"/>
        <v>35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44" t="s">
        <v>120</v>
      </c>
      <c r="C42" s="258">
        <v>30</v>
      </c>
      <c r="D42" s="260">
        <f>+'Ekamut-caxs'!D54</f>
        <v>10</v>
      </c>
      <c r="E42" s="257">
        <f>D42-C42</f>
        <v>-20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+'Ekamut-caxs'!D55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44" t="s">
        <v>25</v>
      </c>
      <c r="C44" s="256">
        <v>950</v>
      </c>
      <c r="D44" s="260">
        <f>+'Ekamut-caxs'!D56</f>
        <v>980</v>
      </c>
      <c r="E44" s="257">
        <f t="shared" si="0"/>
        <v>30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44" t="s">
        <v>26</v>
      </c>
      <c r="C45" s="256">
        <v>134.19999999999999</v>
      </c>
      <c r="D45" s="260">
        <f>+'Ekamut-caxs'!D57</f>
        <v>157.19999999999999</v>
      </c>
      <c r="E45" s="257">
        <f>D45-C45</f>
        <v>23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+'Ekamut-caxs'!D58</f>
        <v>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44" t="s">
        <v>54</v>
      </c>
      <c r="C47" s="256">
        <v>718.8</v>
      </c>
      <c r="D47" s="260">
        <f>+'Ekamut-caxs'!D59</f>
        <v>723.54000000000008</v>
      </c>
      <c r="E47" s="257">
        <f>D47-C47</f>
        <v>4.7400000000001228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4" t="s">
        <v>45</v>
      </c>
      <c r="C48" s="258"/>
      <c r="D48" s="260">
        <f>+'Ekamut-caxs'!D60</f>
        <v>0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15</v>
      </c>
      <c r="B49" s="259" t="s">
        <v>76</v>
      </c>
      <c r="C49" s="258">
        <v>106.6</v>
      </c>
      <c r="D49" s="260">
        <f>+'Ekamut-caxs'!D61</f>
        <v>510</v>
      </c>
      <c r="E49" s="257">
        <f t="shared" si="0"/>
        <v>403.4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16</v>
      </c>
      <c r="B50" s="259" t="s">
        <v>77</v>
      </c>
      <c r="C50" s="256">
        <v>95</v>
      </c>
      <c r="D50" s="260">
        <f>+'Ekamut-caxs'!D62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17</v>
      </c>
      <c r="B51" s="244" t="s">
        <v>46</v>
      </c>
      <c r="C51" s="256">
        <v>3</v>
      </c>
      <c r="D51" s="260">
        <f>+'Ekamut-caxs'!D63</f>
        <v>3</v>
      </c>
      <c r="E51" s="257">
        <f t="shared" ref="E51:E68" si="2">D51-C51</f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44" t="s">
        <v>122</v>
      </c>
      <c r="C52" s="256">
        <v>100</v>
      </c>
      <c r="D52" s="260">
        <f>+'Ekamut-caxs'!D64</f>
        <v>130</v>
      </c>
      <c r="E52" s="257">
        <f t="shared" si="2"/>
        <v>30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19</v>
      </c>
      <c r="B53" s="244" t="s">
        <v>47</v>
      </c>
      <c r="C53" s="256"/>
      <c r="D53" s="260">
        <f>+'Ekamut-caxs'!D65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19</v>
      </c>
      <c r="B54" s="244" t="s">
        <v>64</v>
      </c>
      <c r="C54" s="256">
        <v>100</v>
      </c>
      <c r="D54" s="260">
        <f>+'Ekamut-caxs'!D66</f>
        <v>100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20</v>
      </c>
      <c r="B55" s="246" t="s">
        <v>201</v>
      </c>
      <c r="C55" s="256"/>
      <c r="D55" s="260">
        <f>+'Ekamut-caxs'!D67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20</v>
      </c>
      <c r="B56" s="246" t="s">
        <v>202</v>
      </c>
      <c r="C56" s="256">
        <v>800</v>
      </c>
      <c r="D56" s="260">
        <f>+'Ekamut-caxs'!D68</f>
        <v>970</v>
      </c>
      <c r="E56" s="257">
        <f t="shared" si="3"/>
        <v>170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4" t="s">
        <v>78</v>
      </c>
      <c r="C57" s="256"/>
      <c r="D57" s="260">
        <f>+'Ekamut-caxs'!D69</f>
        <v>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4"/>
      <c r="C58" s="256"/>
      <c r="D58" s="260">
        <f>+'Ekamut-caxs'!D70</f>
        <v>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21</v>
      </c>
      <c r="B59" s="247" t="s">
        <v>261</v>
      </c>
      <c r="C59" s="256">
        <v>300</v>
      </c>
      <c r="D59" s="258">
        <f>+'Ekamut-caxs'!D71</f>
        <v>120</v>
      </c>
      <c r="E59" s="256">
        <f t="shared" ref="E59:E64" si="4">D59-C59</f>
        <v>-180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22</v>
      </c>
      <c r="B60" s="247" t="s">
        <v>262</v>
      </c>
      <c r="C60" s="256">
        <v>600</v>
      </c>
      <c r="D60" s="258">
        <v>600</v>
      </c>
      <c r="E60" s="256">
        <f t="shared" si="4"/>
        <v>0</v>
      </c>
      <c r="F60" s="25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23</v>
      </c>
      <c r="B61" s="247" t="s">
        <v>263</v>
      </c>
      <c r="C61" s="256">
        <v>400</v>
      </c>
      <c r="D61" s="258">
        <v>500</v>
      </c>
      <c r="E61" s="256">
        <f t="shared" si="4"/>
        <v>100</v>
      </c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47" t="s">
        <v>264</v>
      </c>
      <c r="C62" s="256">
        <v>600</v>
      </c>
      <c r="D62" s="258">
        <v>300</v>
      </c>
      <c r="E62" s="256">
        <f t="shared" si="4"/>
        <v>-300</v>
      </c>
      <c r="F62" s="25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25</v>
      </c>
      <c r="B63" s="132" t="s">
        <v>272</v>
      </c>
      <c r="C63" s="256"/>
      <c r="D63" s="258">
        <v>150</v>
      </c>
      <c r="E63" s="256">
        <f t="shared" si="4"/>
        <v>150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26</v>
      </c>
      <c r="B64" s="247" t="s">
        <v>265</v>
      </c>
      <c r="C64" s="256">
        <v>50</v>
      </c>
      <c r="D64" s="258">
        <f>+'Ekamut-caxs'!D76</f>
        <v>50</v>
      </c>
      <c r="E64" s="256">
        <f t="shared" si="4"/>
        <v>0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27</v>
      </c>
      <c r="B65" s="345" t="s">
        <v>27</v>
      </c>
      <c r="C65" s="256">
        <v>1089.5</v>
      </c>
      <c r="D65" s="260">
        <f>+'Ekamut-caxs'!D77</f>
        <v>1070.5999999999999</v>
      </c>
      <c r="E65" s="257">
        <f t="shared" si="2"/>
        <v>-18.900000000000091</v>
      </c>
      <c r="F65" s="25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ht="20.25" customHeight="1">
      <c r="A66" s="28">
        <v>27.1</v>
      </c>
      <c r="B66" s="30" t="s">
        <v>79</v>
      </c>
      <c r="C66" s="230">
        <v>950.4</v>
      </c>
      <c r="D66" s="261">
        <f>+'Ekamut-caxs'!D78</f>
        <v>950.4</v>
      </c>
      <c r="E66" s="229">
        <f t="shared" si="2"/>
        <v>0</v>
      </c>
      <c r="F66" s="230"/>
      <c r="G66" s="159"/>
    </row>
    <row r="67" spans="1:18" s="58" customFormat="1" ht="21" hidden="1" customHeight="1">
      <c r="A67" s="61">
        <v>28</v>
      </c>
      <c r="B67" s="259" t="s">
        <v>80</v>
      </c>
      <c r="C67" s="256"/>
      <c r="D67" s="260">
        <f>+'Ekamut-caxs'!D79</f>
        <v>0</v>
      </c>
      <c r="E67" s="257">
        <f t="shared" si="2"/>
        <v>0</v>
      </c>
      <c r="F67" s="256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hidden="1" customHeight="1">
      <c r="A68" s="61">
        <v>29</v>
      </c>
      <c r="B68" s="244" t="s">
        <v>68</v>
      </c>
      <c r="C68" s="256"/>
      <c r="D68" s="260">
        <f>+'Ekamut-caxs'!D80</f>
        <v>0</v>
      </c>
      <c r="E68" s="257">
        <f t="shared" si="2"/>
        <v>0</v>
      </c>
      <c r="F68" s="256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34" customFormat="1" ht="24.75" customHeight="1">
      <c r="A69" s="26"/>
      <c r="B69" s="59" t="s">
        <v>81</v>
      </c>
      <c r="C69" s="268">
        <f>C6-C23</f>
        <v>0</v>
      </c>
      <c r="D69" s="268">
        <f>D6-D23</f>
        <v>9.9999999656574801E-3</v>
      </c>
      <c r="E69" s="268">
        <f t="shared" si="0"/>
        <v>9.9999999656574801E-3</v>
      </c>
      <c r="F69" s="348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s="34" customFormat="1" ht="45" customHeight="1">
      <c r="A70" s="35"/>
      <c r="C70" s="36"/>
      <c r="D70" s="36"/>
      <c r="E70" s="36"/>
      <c r="F70" s="36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 ht="24.75" customHeight="1">
      <c r="B71" s="37" t="s">
        <v>2</v>
      </c>
      <c r="C71" s="24"/>
      <c r="D71" s="523" t="str">
        <f>+'Ekamut-caxs'!C83</f>
        <v>Ա. Հարությունյան</v>
      </c>
      <c r="E71" s="523"/>
      <c r="F71" s="123"/>
    </row>
    <row r="72" spans="1:18" ht="9.75" customHeight="1">
      <c r="B72" s="38"/>
      <c r="D72" s="522" t="s">
        <v>5</v>
      </c>
      <c r="E72" s="522"/>
      <c r="F72" s="343"/>
    </row>
    <row r="73" spans="1:18" ht="24.75" customHeight="1">
      <c r="B73" s="37" t="s">
        <v>6</v>
      </c>
      <c r="C73" s="24"/>
      <c r="D73" s="523" t="str">
        <f>+'Ekamut-caxs'!C85</f>
        <v>Գ. Պողոսյան</v>
      </c>
      <c r="E73" s="523"/>
      <c r="F73" s="123"/>
    </row>
    <row r="74" spans="1:18" ht="11.25" customHeight="1">
      <c r="D74" s="522" t="s">
        <v>5</v>
      </c>
      <c r="E74" s="522"/>
      <c r="F74" s="343"/>
    </row>
    <row r="75" spans="1:18" s="19" customFormat="1">
      <c r="A75" s="24"/>
      <c r="B75" s="158" t="s">
        <v>1</v>
      </c>
      <c r="C75" s="20"/>
      <c r="D75" s="20"/>
      <c r="E75" s="20"/>
      <c r="F75" s="20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4:E74"/>
    <mergeCell ref="D71:E71"/>
    <mergeCell ref="D72:E72"/>
    <mergeCell ref="D73:E7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59" zoomScaleSheetLayoutView="100" workbookViewId="0">
      <selection activeCell="B19" sqref="B19:C19"/>
    </sheetView>
  </sheetViews>
  <sheetFormatPr defaultColWidth="9.140625" defaultRowHeight="13.5"/>
  <cols>
    <col min="1" max="1" width="6.5703125" style="20" customWidth="1"/>
    <col min="2" max="2" width="59.7109375" style="20" customWidth="1"/>
    <col min="3" max="3" width="15.28515625" style="20" customWidth="1"/>
    <col min="4" max="4" width="14.5703125" style="20" customWidth="1"/>
    <col min="5" max="5" width="14.285156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82</v>
      </c>
      <c r="B1" s="521"/>
      <c r="C1" s="521"/>
      <c r="D1" s="521"/>
      <c r="E1" s="521"/>
      <c r="F1" s="521"/>
    </row>
    <row r="2" spans="1:20" s="22" customFormat="1" ht="20.25">
      <c r="A2" s="496" t="str">
        <f>+'Ekamut-caxs'!A14:D14</f>
        <v xml:space="preserve">«Երևանի Նոր Նորք վարչական շրջանի մշակույթի կենտրոն» ՀՈԱԿ-ի </v>
      </c>
      <c r="B2" s="496"/>
      <c r="C2" s="496"/>
      <c r="D2" s="496"/>
      <c r="E2" s="496"/>
      <c r="F2" s="49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4" t="s">
        <v>247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4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1583.7</v>
      </c>
      <c r="D6" s="231">
        <f>+C6</f>
        <v>1583.7</v>
      </c>
      <c r="E6" s="251">
        <f t="shared" ref="E6:E71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78458.400000000009</v>
      </c>
      <c r="D7" s="251">
        <f>SUM(D8:D20)</f>
        <v>78883.509999999995</v>
      </c>
      <c r="E7" s="251">
        <f>D7-C7</f>
        <v>425.10999999998603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62367.1</v>
      </c>
      <c r="D8" s="243">
        <f>+'Dramakan hosqer'!D21</f>
        <v>62367.1</v>
      </c>
      <c r="E8" s="243">
        <f>D8-C8</f>
        <v>0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9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0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17.25" customHeight="1">
      <c r="A11" s="61">
        <v>2</v>
      </c>
      <c r="B11" s="244" t="s">
        <v>8</v>
      </c>
      <c r="C11" s="242">
        <v>15100</v>
      </c>
      <c r="D11" s="243">
        <f>+'Dramakan hosqer'!D24</f>
        <v>15771.6</v>
      </c>
      <c r="E11" s="243">
        <f t="shared" si="0"/>
        <v>671.60000000000036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hosqer'!D25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customHeight="1">
      <c r="A13" s="61">
        <v>3</v>
      </c>
      <c r="B13" s="246" t="s">
        <v>63</v>
      </c>
      <c r="C13" s="242">
        <v>718.8</v>
      </c>
      <c r="D13" s="243">
        <f>+'Dramakan hosqer'!D26</f>
        <v>723.54000000000008</v>
      </c>
      <c r="E13" s="243">
        <f t="shared" si="0"/>
        <v>4.7400000000001228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hosqer'!D27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4</v>
      </c>
      <c r="B17" s="241" t="s">
        <v>33</v>
      </c>
      <c r="C17" s="242">
        <v>256.5</v>
      </c>
      <c r="D17" s="243">
        <f>+'Dramakan hosqer'!D29</f>
        <v>0</v>
      </c>
      <c r="E17" s="243">
        <f t="shared" si="0"/>
        <v>-256.5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5</v>
      </c>
      <c r="B18" s="241" t="s">
        <v>10</v>
      </c>
      <c r="C18" s="242">
        <v>16</v>
      </c>
      <c r="D18" s="243">
        <f>+'Dramakan hosqer'!D30</f>
        <v>21.27</v>
      </c>
      <c r="E18" s="243">
        <f>D18-C18</f>
        <v>5.27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/>
      <c r="B19" s="247"/>
      <c r="C19" s="242"/>
      <c r="D19" s="242">
        <f>+'Dramakan hosqer'!D31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/>
      <c r="B20" s="247"/>
      <c r="C20" s="242"/>
      <c r="D20" s="242">
        <f>+'Dramakan hosqer'!D32</f>
        <v>0</v>
      </c>
      <c r="E20" s="242">
        <f>D20-C20</f>
        <v>0</v>
      </c>
      <c r="F20" s="242"/>
      <c r="G20" s="106" t="s">
        <v>204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+C22+C70+C83</f>
        <v>79127.200000000012</v>
      </c>
      <c r="D21" s="251">
        <f>+D22+D70+D83</f>
        <v>80327.77</v>
      </c>
      <c r="E21" s="251">
        <f t="shared" si="0"/>
        <v>1200.5699999999924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SUM(C23,C27:C32,C36:C64,C68:C69)</f>
        <v>78877.200000000012</v>
      </c>
      <c r="D22" s="251">
        <f>SUM(D23,D27:D32,D36:D64,D68:D69)</f>
        <v>79577.77</v>
      </c>
      <c r="E22" s="251">
        <f t="shared" si="0"/>
        <v>700.56999999999243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8" t="s">
        <v>12</v>
      </c>
      <c r="C23" s="242">
        <v>68790.8</v>
      </c>
      <c r="D23" s="243">
        <f>+'Dramakan hosqer'!D35</f>
        <v>69057.5</v>
      </c>
      <c r="E23" s="243">
        <f t="shared" si="0"/>
        <v>266.69999999999709</v>
      </c>
      <c r="F23" s="24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27">
        <v>1.1000000000000001</v>
      </c>
      <c r="B24" s="32" t="s">
        <v>119</v>
      </c>
      <c r="C24" s="232">
        <v>9500</v>
      </c>
      <c r="D24" s="255">
        <f>+'Dramakan hosqer'!D36</f>
        <v>10870.6</v>
      </c>
      <c r="E24" s="255">
        <f t="shared" si="0"/>
        <v>1370.6000000000004</v>
      </c>
      <c r="F24" s="232"/>
    </row>
    <row r="25" spans="1:20" ht="18" hidden="1" customHeight="1">
      <c r="A25" s="27">
        <v>1.2</v>
      </c>
      <c r="B25" s="32" t="s">
        <v>13</v>
      </c>
      <c r="C25" s="232">
        <v>1000</v>
      </c>
      <c r="D25" s="255">
        <f>+'Dramakan hosqer'!D37</f>
        <v>0</v>
      </c>
      <c r="E25" s="255">
        <f t="shared" si="0"/>
        <v>-1000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18" customHeight="1">
      <c r="A27" s="61">
        <v>2</v>
      </c>
      <c r="B27" s="244" t="s">
        <v>15</v>
      </c>
      <c r="C27" s="242">
        <v>2514.1</v>
      </c>
      <c r="D27" s="243">
        <f>+'Dramakan hosqer'!D39</f>
        <v>2554.3200000000002</v>
      </c>
      <c r="E27" s="243">
        <f t="shared" si="0"/>
        <v>40.220000000000255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4" t="s">
        <v>14</v>
      </c>
      <c r="C28" s="242">
        <v>341.2</v>
      </c>
      <c r="D28" s="243">
        <f>+'Dramakan hosqer'!D40</f>
        <v>313.52</v>
      </c>
      <c r="E28" s="243">
        <f t="shared" si="0"/>
        <v>-27.680000000000007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4" t="s">
        <v>16</v>
      </c>
      <c r="C29" s="242">
        <v>19.899999999999999</v>
      </c>
      <c r="D29" s="243">
        <f>+'Dramakan hosqer'!D41</f>
        <v>25.119999999999997</v>
      </c>
      <c r="E29" s="243">
        <f t="shared" si="0"/>
        <v>5.2199999999999989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4" t="s">
        <v>17</v>
      </c>
      <c r="C30" s="242">
        <v>129.6</v>
      </c>
      <c r="D30" s="243">
        <f>+'Dramakan hosqer'!D42</f>
        <v>129.6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4" t="s">
        <v>18</v>
      </c>
      <c r="C31" s="242"/>
      <c r="D31" s="243">
        <f>+'Dramakan hosqer'!D43</f>
        <v>0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4" t="s">
        <v>19</v>
      </c>
      <c r="C32" s="243">
        <f>SUM(C33:C35)</f>
        <v>129.6</v>
      </c>
      <c r="D32" s="243">
        <f>SUM(D33:D35)</f>
        <v>129.6</v>
      </c>
      <c r="E32" s="243">
        <f t="shared" si="0"/>
        <v>0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2">
        <v>57.6</v>
      </c>
      <c r="D33" s="255">
        <f>+'Dramakan hosqer'!D45</f>
        <v>57.6</v>
      </c>
      <c r="E33" s="255">
        <f t="shared" si="0"/>
        <v>0</v>
      </c>
      <c r="F33" s="232"/>
    </row>
    <row r="34" spans="1:20" s="34" customFormat="1" ht="18" hidden="1" customHeight="1">
      <c r="A34" s="27">
        <v>7.2</v>
      </c>
      <c r="B34" s="32" t="s">
        <v>21</v>
      </c>
      <c r="C34" s="232"/>
      <c r="D34" s="255">
        <f>+'Dramakan hosqer'!D46</f>
        <v>0</v>
      </c>
      <c r="E34" s="255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6.2</v>
      </c>
      <c r="B35" s="32" t="s">
        <v>22</v>
      </c>
      <c r="C35" s="232">
        <v>72</v>
      </c>
      <c r="D35" s="255">
        <f>+'Dramakan hosqer'!D47</f>
        <v>72</v>
      </c>
      <c r="E35" s="255">
        <f t="shared" si="0"/>
        <v>0</v>
      </c>
      <c r="F35" s="232"/>
      <c r="I35" s="137"/>
    </row>
    <row r="36" spans="1:20" s="58" customFormat="1" ht="18" hidden="1" customHeight="1">
      <c r="A36" s="61">
        <v>8</v>
      </c>
      <c r="B36" s="244" t="s">
        <v>23</v>
      </c>
      <c r="C36" s="242"/>
      <c r="D36" s="243">
        <f>+'Dramakan hosqer'!D48</f>
        <v>0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4" t="s">
        <v>30</v>
      </c>
      <c r="C37" s="242">
        <v>450</v>
      </c>
      <c r="D37" s="243">
        <f>+'Dramakan hosqer'!D49</f>
        <v>500</v>
      </c>
      <c r="E37" s="243">
        <f t="shared" si="0"/>
        <v>50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4" t="s">
        <v>24</v>
      </c>
      <c r="C38" s="242">
        <v>250</v>
      </c>
      <c r="D38" s="243">
        <f>+'Dramakan hosqer'!D50</f>
        <v>190</v>
      </c>
      <c r="E38" s="243">
        <f t="shared" si="0"/>
        <v>-60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49" t="s">
        <v>75</v>
      </c>
      <c r="C39" s="242">
        <v>100</v>
      </c>
      <c r="D39" s="243">
        <f>+'Dramakan hosqer'!D51</f>
        <v>80</v>
      </c>
      <c r="E39" s="243">
        <f t="shared" si="0"/>
        <v>-20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44" t="s">
        <v>48</v>
      </c>
      <c r="C40" s="242">
        <v>350</v>
      </c>
      <c r="D40" s="243">
        <f>+'Dramakan hosqer'!D52</f>
        <v>385</v>
      </c>
      <c r="E40" s="243">
        <f t="shared" si="0"/>
        <v>35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44" t="s">
        <v>120</v>
      </c>
      <c r="C41" s="242">
        <v>30</v>
      </c>
      <c r="D41" s="243">
        <f>+'Dramakan hosqer'!D53</f>
        <v>10</v>
      </c>
      <c r="E41" s="243">
        <f t="shared" si="0"/>
        <v>-20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hosqer'!D54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44" t="s">
        <v>25</v>
      </c>
      <c r="C43" s="242">
        <v>950</v>
      </c>
      <c r="D43" s="243">
        <f>+'Dramakan hosqer'!D55</f>
        <v>980</v>
      </c>
      <c r="E43" s="243">
        <f t="shared" si="0"/>
        <v>30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44" t="s">
        <v>26</v>
      </c>
      <c r="C44" s="242">
        <v>134.19999999999999</v>
      </c>
      <c r="D44" s="243">
        <f>+'Dramakan hosqer'!D56</f>
        <v>157.19999999999999</v>
      </c>
      <c r="E44" s="243">
        <f t="shared" si="0"/>
        <v>23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4" t="s">
        <v>67</v>
      </c>
      <c r="C45" s="242"/>
      <c r="D45" s="243">
        <f>+'Dramakan hosqer'!D57</f>
        <v>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59" t="s">
        <v>54</v>
      </c>
      <c r="C46" s="242">
        <v>718.8</v>
      </c>
      <c r="D46" s="243">
        <f>+'Dramakan hosqer'!D58</f>
        <v>723.54000000000008</v>
      </c>
      <c r="E46" s="243">
        <f t="shared" si="0"/>
        <v>4.7400000000001228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15</v>
      </c>
      <c r="B47" s="259" t="s">
        <v>45</v>
      </c>
      <c r="C47" s="242"/>
      <c r="D47" s="243">
        <f>+'Dramakan hosqer'!D59</f>
        <v>0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15</v>
      </c>
      <c r="B48" s="259" t="s">
        <v>76</v>
      </c>
      <c r="C48" s="242">
        <v>106.6</v>
      </c>
      <c r="D48" s="243">
        <f>+'Dramakan hosqer'!D60</f>
        <v>510</v>
      </c>
      <c r="E48" s="243">
        <f t="shared" si="0"/>
        <v>403.4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16</v>
      </c>
      <c r="B49" s="259" t="s">
        <v>77</v>
      </c>
      <c r="C49" s="242">
        <v>95</v>
      </c>
      <c r="D49" s="243">
        <f>+'Dramakan hosqer'!D61</f>
        <v>95</v>
      </c>
      <c r="E49" s="243">
        <f t="shared" si="0"/>
        <v>0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44" t="s">
        <v>46</v>
      </c>
      <c r="C50" s="242">
        <v>3</v>
      </c>
      <c r="D50" s="243">
        <f>+'Dramakan hosqer'!D62</f>
        <v>3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44" t="s">
        <v>122</v>
      </c>
      <c r="C51" s="242">
        <v>100</v>
      </c>
      <c r="D51" s="243">
        <f>+'Dramakan hosqer'!D63</f>
        <v>130</v>
      </c>
      <c r="E51" s="243">
        <f t="shared" si="0"/>
        <v>30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hosqer'!D64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44" t="s">
        <v>64</v>
      </c>
      <c r="C53" s="242">
        <v>100</v>
      </c>
      <c r="D53" s="243">
        <f>+'Dramakan hosqer'!D65</f>
        <v>100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hosqer'!D66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20</v>
      </c>
      <c r="B55" s="246" t="s">
        <v>202</v>
      </c>
      <c r="C55" s="242">
        <v>800</v>
      </c>
      <c r="D55" s="243">
        <f>+'Dramakan hosqer'!D67</f>
        <v>970</v>
      </c>
      <c r="E55" s="243">
        <f t="shared" si="1"/>
        <v>170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4" t="s">
        <v>78</v>
      </c>
      <c r="C56" s="242"/>
      <c r="D56" s="243">
        <f>+'Dramakan hosqer'!D68</f>
        <v>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hosqer'!D69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21</v>
      </c>
      <c r="B58" s="247" t="s">
        <v>261</v>
      </c>
      <c r="C58" s="242">
        <v>300</v>
      </c>
      <c r="D58" s="242">
        <f>+'Dramakan hosqer'!D70</f>
        <v>120</v>
      </c>
      <c r="E58" s="242">
        <f>D58-C58</f>
        <v>-180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22</v>
      </c>
      <c r="B59" s="247" t="s">
        <v>262</v>
      </c>
      <c r="C59" s="242">
        <v>600</v>
      </c>
      <c r="D59" s="242">
        <v>600</v>
      </c>
      <c r="E59" s="242">
        <f t="shared" ref="E59:E62" si="2">D59-C59</f>
        <v>0</v>
      </c>
      <c r="F59" s="24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23</v>
      </c>
      <c r="B60" s="247" t="s">
        <v>263</v>
      </c>
      <c r="C60" s="242">
        <v>400</v>
      </c>
      <c r="D60" s="242">
        <v>500</v>
      </c>
      <c r="E60" s="242">
        <f t="shared" si="2"/>
        <v>100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47" t="s">
        <v>264</v>
      </c>
      <c r="C61" s="242">
        <v>600</v>
      </c>
      <c r="D61" s="242">
        <v>300</v>
      </c>
      <c r="E61" s="242">
        <f t="shared" si="2"/>
        <v>-300</v>
      </c>
      <c r="F61" s="24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25</v>
      </c>
      <c r="B62" s="247" t="s">
        <v>272</v>
      </c>
      <c r="C62" s="242"/>
      <c r="D62" s="242">
        <v>150</v>
      </c>
      <c r="E62" s="242">
        <f t="shared" si="2"/>
        <v>150</v>
      </c>
      <c r="F62" s="242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>
        <v>26</v>
      </c>
      <c r="B63" s="247" t="s">
        <v>265</v>
      </c>
      <c r="C63" s="242">
        <v>50</v>
      </c>
      <c r="D63" s="242">
        <f>+'Dramakan hosqer'!D75</f>
        <v>50</v>
      </c>
      <c r="E63" s="242">
        <f>D63-C63</f>
        <v>0</v>
      </c>
      <c r="F63" s="242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36.75" hidden="1" customHeight="1">
      <c r="A64" s="61">
        <v>27</v>
      </c>
      <c r="B64" s="250" t="s">
        <v>35</v>
      </c>
      <c r="C64" s="243">
        <f>SUM(C65:C67)</f>
        <v>0</v>
      </c>
      <c r="D64" s="243">
        <f>SUM(D65:D67)</f>
        <v>0</v>
      </c>
      <c r="E64" s="242">
        <f>D64-C64</f>
        <v>0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157" customFormat="1" ht="18" hidden="1" customHeight="1">
      <c r="A65" s="14">
        <v>27.1</v>
      </c>
      <c r="B65" s="163" t="s">
        <v>36</v>
      </c>
      <c r="C65" s="232"/>
      <c r="D65" s="255">
        <f>+'Dramakan hosqer'!D77</f>
        <v>0</v>
      </c>
      <c r="E65" s="232">
        <f>D65-C65</f>
        <v>0</v>
      </c>
      <c r="F65" s="232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157" customFormat="1" ht="18.75" hidden="1" customHeight="1">
      <c r="A66" s="14">
        <v>27.2</v>
      </c>
      <c r="B66" s="163" t="s">
        <v>49</v>
      </c>
      <c r="C66" s="232"/>
      <c r="D66" s="255">
        <f>+'Dramakan hosqer'!D78</f>
        <v>0</v>
      </c>
      <c r="E66" s="255">
        <f t="shared" si="0"/>
        <v>0</v>
      </c>
      <c r="F66" s="232"/>
      <c r="G66" s="164"/>
      <c r="H66" s="161"/>
      <c r="I66" s="161"/>
      <c r="J66" s="161"/>
      <c r="K66" s="161"/>
      <c r="L66" s="161"/>
      <c r="M66" s="161"/>
      <c r="N66" s="165"/>
      <c r="O66" s="165"/>
      <c r="P66" s="165"/>
      <c r="Q66" s="165"/>
      <c r="R66" s="165"/>
      <c r="S66" s="165"/>
      <c r="T66" s="165"/>
    </row>
    <row r="67" spans="1:20" s="157" customFormat="1" ht="18" hidden="1" customHeight="1">
      <c r="A67" s="14">
        <v>27.3</v>
      </c>
      <c r="B67" s="166" t="s">
        <v>85</v>
      </c>
      <c r="C67" s="232"/>
      <c r="D67" s="255">
        <f>+'Dramakan hosqer'!D79</f>
        <v>0</v>
      </c>
      <c r="E67" s="255">
        <f t="shared" si="0"/>
        <v>0</v>
      </c>
      <c r="F67" s="232"/>
      <c r="G67" s="164"/>
      <c r="H67" s="161"/>
      <c r="I67" s="161"/>
      <c r="J67" s="161"/>
      <c r="K67" s="161"/>
      <c r="L67" s="161"/>
      <c r="M67" s="161"/>
      <c r="N67" s="165"/>
      <c r="O67" s="165"/>
      <c r="P67" s="165"/>
      <c r="Q67" s="165"/>
      <c r="R67" s="165"/>
      <c r="S67" s="165"/>
      <c r="T67" s="165"/>
    </row>
    <row r="68" spans="1:20" s="58" customFormat="1" ht="18" customHeight="1">
      <c r="A68" s="71">
        <v>27</v>
      </c>
      <c r="B68" s="250" t="s">
        <v>37</v>
      </c>
      <c r="C68" s="242">
        <v>814.4</v>
      </c>
      <c r="D68" s="243">
        <f>+'Dramakan hosqer'!D80</f>
        <v>814.37000000000012</v>
      </c>
      <c r="E68" s="243">
        <f t="shared" si="0"/>
        <v>-2.9999999999859028E-2</v>
      </c>
      <c r="F68" s="24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29</v>
      </c>
      <c r="B69" s="245" t="s">
        <v>86</v>
      </c>
      <c r="C69" s="242"/>
      <c r="D69" s="243">
        <f>+'Dramakan hosqer'!D81</f>
        <v>0</v>
      </c>
      <c r="E69" s="243">
        <f t="shared" si="0"/>
        <v>0</v>
      </c>
      <c r="F69" s="242"/>
      <c r="G69" s="113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1.75" customHeight="1">
      <c r="A70" s="162" t="s">
        <v>57</v>
      </c>
      <c r="B70" s="13" t="s">
        <v>60</v>
      </c>
      <c r="C70" s="251">
        <f>+C71+C79</f>
        <v>250</v>
      </c>
      <c r="D70" s="251">
        <f>+D71+D79</f>
        <v>500</v>
      </c>
      <c r="E70" s="251">
        <f t="shared" si="0"/>
        <v>250</v>
      </c>
      <c r="F70" s="231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24" customHeight="1">
      <c r="A71" s="71">
        <v>1</v>
      </c>
      <c r="B71" s="252" t="s">
        <v>91</v>
      </c>
      <c r="C71" s="243">
        <f>SUM(C72:C78)</f>
        <v>250</v>
      </c>
      <c r="D71" s="243">
        <f>SUM(D72:D78)</f>
        <v>500</v>
      </c>
      <c r="E71" s="243">
        <f t="shared" si="0"/>
        <v>250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1.1000000000000001</v>
      </c>
      <c r="B72" s="253" t="s">
        <v>87</v>
      </c>
      <c r="C72" s="242"/>
      <c r="D72" s="243">
        <f>+'Dramakan hosqer'!D84</f>
        <v>250</v>
      </c>
      <c r="E72" s="243">
        <f t="shared" ref="E72:E86" si="3">D72-C72</f>
        <v>250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7.25" customHeight="1">
      <c r="A73" s="71">
        <v>1.2</v>
      </c>
      <c r="B73" s="253" t="s">
        <v>88</v>
      </c>
      <c r="C73" s="242">
        <v>250</v>
      </c>
      <c r="D73" s="243">
        <f>+'Dramakan hosqer'!D85</f>
        <v>250</v>
      </c>
      <c r="E73" s="243">
        <f>D73-C73</f>
        <v>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1.3</v>
      </c>
      <c r="B74" s="253" t="s">
        <v>89</v>
      </c>
      <c r="C74" s="242"/>
      <c r="D74" s="243">
        <f>+'Dramakan hosqer'!D86</f>
        <v>0</v>
      </c>
      <c r="E74" s="243">
        <f t="shared" si="3"/>
        <v>0</v>
      </c>
      <c r="F74" s="242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1.4</v>
      </c>
      <c r="B75" s="253" t="s">
        <v>203</v>
      </c>
      <c r="C75" s="242"/>
      <c r="D75" s="243">
        <f>+'Dramakan hosqer'!D87</f>
        <v>0</v>
      </c>
      <c r="E75" s="243">
        <f t="shared" ref="E75" si="4">D75-C75</f>
        <v>0</v>
      </c>
      <c r="F75" s="24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8" hidden="1" customHeight="1">
      <c r="A76" s="71">
        <v>1.5</v>
      </c>
      <c r="B76" s="253" t="s">
        <v>65</v>
      </c>
      <c r="C76" s="242"/>
      <c r="D76" s="243">
        <f>+'Dramakan hosqer'!D88</f>
        <v>0</v>
      </c>
      <c r="E76" s="243">
        <f t="shared" si="3"/>
        <v>0</v>
      </c>
      <c r="F76" s="242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18" hidden="1" customHeight="1">
      <c r="A77" s="71">
        <v>1.6</v>
      </c>
      <c r="B77" s="254" t="s">
        <v>66</v>
      </c>
      <c r="C77" s="242"/>
      <c r="D77" s="242">
        <f>+'Dramakan hosqer'!D89</f>
        <v>0</v>
      </c>
      <c r="E77" s="242">
        <f>D77-C77</f>
        <v>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72" customFormat="1" ht="18" hidden="1" customHeight="1">
      <c r="A78" s="71">
        <v>1.7</v>
      </c>
      <c r="B78" s="254"/>
      <c r="C78" s="242"/>
      <c r="D78" s="242">
        <f>+'Dramakan hosqer'!D90</f>
        <v>0</v>
      </c>
      <c r="E78" s="242">
        <f t="shared" ref="E78" si="5">D78-C78</f>
        <v>0</v>
      </c>
      <c r="F78" s="242"/>
      <c r="G78" s="57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72" customFormat="1" ht="39.75" hidden="1" customHeight="1">
      <c r="A79" s="71">
        <v>2</v>
      </c>
      <c r="B79" s="253" t="s">
        <v>90</v>
      </c>
      <c r="C79" s="243">
        <f>SUM(C80:C82)</f>
        <v>0</v>
      </c>
      <c r="D79" s="243">
        <f>SUM(D80:D82)</f>
        <v>0</v>
      </c>
      <c r="E79" s="242">
        <f>D79-C79</f>
        <v>0</v>
      </c>
      <c r="F79" s="24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95" customFormat="1" ht="18.75" hidden="1" customHeight="1">
      <c r="A80" s="71">
        <v>2.1</v>
      </c>
      <c r="B80" s="252" t="s">
        <v>62</v>
      </c>
      <c r="C80" s="242"/>
      <c r="D80" s="243">
        <f>+'Dramakan hosqer'!D92</f>
        <v>0</v>
      </c>
      <c r="E80" s="243">
        <f t="shared" si="3"/>
        <v>0</v>
      </c>
      <c r="F80" s="242"/>
      <c r="G80" s="169"/>
      <c r="H80" s="111"/>
      <c r="I80" s="102"/>
      <c r="J80" s="102"/>
      <c r="K80" s="102"/>
      <c r="L80" s="102"/>
      <c r="M80" s="102"/>
      <c r="N80" s="102"/>
      <c r="O80" s="94"/>
      <c r="P80" s="94"/>
      <c r="Q80" s="94"/>
    </row>
    <row r="81" spans="1:20" s="58" customFormat="1" ht="19.5" hidden="1" customHeight="1">
      <c r="A81" s="71">
        <v>2.2000000000000002</v>
      </c>
      <c r="B81" s="252" t="s">
        <v>61</v>
      </c>
      <c r="C81" s="242"/>
      <c r="D81" s="243">
        <f>+'Dramakan hosqer'!D93</f>
        <v>0</v>
      </c>
      <c r="E81" s="243">
        <f t="shared" si="3"/>
        <v>0</v>
      </c>
      <c r="F81" s="242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37.5" hidden="1" customHeight="1">
      <c r="A82" s="71">
        <v>2.2999999999999998</v>
      </c>
      <c r="B82" s="252" t="s">
        <v>50</v>
      </c>
      <c r="C82" s="242"/>
      <c r="D82" s="243">
        <f>+'Dramakan hosqer'!D94</f>
        <v>0</v>
      </c>
      <c r="E82" s="243">
        <f t="shared" si="3"/>
        <v>0</v>
      </c>
      <c r="F82" s="242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38.25" customHeight="1">
      <c r="A83" s="162" t="s">
        <v>58</v>
      </c>
      <c r="B83" s="13" t="s">
        <v>132</v>
      </c>
      <c r="C83" s="251">
        <f>SUM(C84:C85)</f>
        <v>0</v>
      </c>
      <c r="D83" s="251">
        <f>SUM(D84:D85)</f>
        <v>250</v>
      </c>
      <c r="E83" s="251">
        <f t="shared" si="3"/>
        <v>250</v>
      </c>
      <c r="F83" s="231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58" customFormat="1" ht="18" customHeight="1">
      <c r="A84" s="71">
        <v>1</v>
      </c>
      <c r="B84" s="248" t="str">
        <f>+'Dramakan hosqer'!B96</f>
        <v>Աշխատավարձի գծով</v>
      </c>
      <c r="C84" s="242"/>
      <c r="D84" s="242">
        <f>+'Dramakan hosqer'!D96</f>
        <v>250</v>
      </c>
      <c r="E84" s="242">
        <f>D84-C84</f>
        <v>250</v>
      </c>
      <c r="F84" s="242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70" customFormat="1" ht="18" hidden="1" customHeight="1">
      <c r="A85" s="71">
        <v>2</v>
      </c>
      <c r="B85" s="248">
        <f>+'Dramakan hosqer'!B97</f>
        <v>0</v>
      </c>
      <c r="C85" s="242"/>
      <c r="D85" s="242">
        <f>+'Dramakan hosqer'!D97</f>
        <v>0</v>
      </c>
      <c r="E85" s="242">
        <f>D85-C85</f>
        <v>0</v>
      </c>
      <c r="F85" s="242"/>
      <c r="G85" s="106"/>
      <c r="H85" s="105"/>
      <c r="I85" s="105"/>
      <c r="J85" s="105"/>
      <c r="K85" s="105"/>
      <c r="L85" s="105"/>
      <c r="M85" s="105"/>
      <c r="N85" s="100"/>
      <c r="O85" s="100"/>
      <c r="P85" s="100"/>
      <c r="Q85" s="100"/>
      <c r="R85" s="100"/>
      <c r="S85" s="100"/>
      <c r="T85" s="100"/>
    </row>
    <row r="86" spans="1:20" s="39" customFormat="1" ht="43.5" customHeight="1">
      <c r="A86" s="12" t="s">
        <v>38</v>
      </c>
      <c r="B86" s="13" t="s">
        <v>39</v>
      </c>
      <c r="C86" s="251">
        <f>C6+C7-C21</f>
        <v>914.89999999999418</v>
      </c>
      <c r="D86" s="251">
        <f>D6+D7-D21</f>
        <v>139.43999999998778</v>
      </c>
      <c r="E86" s="251">
        <f t="shared" si="3"/>
        <v>-775.4600000000064</v>
      </c>
      <c r="F86" s="231"/>
      <c r="G86" s="136"/>
      <c r="H86" s="123"/>
      <c r="I86" s="123"/>
      <c r="J86" s="123"/>
      <c r="K86" s="123"/>
      <c r="L86" s="123"/>
      <c r="M86" s="123"/>
      <c r="N86" s="129"/>
      <c r="O86" s="129"/>
      <c r="P86" s="129"/>
      <c r="Q86" s="129"/>
      <c r="R86" s="129"/>
      <c r="S86" s="129"/>
      <c r="T86" s="129"/>
    </row>
    <row r="87" spans="1:20" s="22" customFormat="1" ht="46.5" customHeight="1">
      <c r="A87" s="20"/>
      <c r="B87" s="20"/>
      <c r="C87" s="20"/>
      <c r="D87" s="20"/>
      <c r="E87" s="20"/>
      <c r="F87" s="20"/>
      <c r="G87" s="132"/>
      <c r="H87" s="117"/>
      <c r="I87" s="117"/>
      <c r="J87" s="117"/>
      <c r="K87" s="117"/>
      <c r="L87" s="117"/>
      <c r="M87" s="117"/>
      <c r="N87" s="125"/>
      <c r="O87" s="125"/>
      <c r="P87" s="125"/>
      <c r="Q87" s="125"/>
      <c r="R87" s="125"/>
      <c r="S87" s="125"/>
      <c r="T87" s="125"/>
    </row>
    <row r="88" spans="1:20" s="22" customFormat="1" ht="25.5" customHeight="1">
      <c r="B88" s="18" t="s">
        <v>2</v>
      </c>
      <c r="C88" s="20"/>
      <c r="D88" s="526" t="str">
        <f>+'Ekamut-caxs'!C83</f>
        <v>Ա. Հարությունյան</v>
      </c>
      <c r="E88" s="523"/>
      <c r="F88" s="123"/>
      <c r="G88" s="132"/>
      <c r="H88" s="117"/>
      <c r="I88" s="117"/>
      <c r="J88" s="117"/>
      <c r="K88" s="117"/>
      <c r="L88" s="117"/>
      <c r="M88" s="117"/>
      <c r="N88" s="125"/>
      <c r="O88" s="125"/>
      <c r="P88" s="125"/>
      <c r="Q88" s="125"/>
      <c r="R88" s="125"/>
      <c r="S88" s="125"/>
      <c r="T88" s="125"/>
    </row>
    <row r="89" spans="1:20" ht="13.5" customHeight="1">
      <c r="A89" s="22"/>
      <c r="B89" s="22" t="s">
        <v>4</v>
      </c>
      <c r="C89" s="22"/>
      <c r="D89" s="525" t="s">
        <v>96</v>
      </c>
      <c r="E89" s="525"/>
      <c r="F89" s="346"/>
    </row>
    <row r="90" spans="1:20" s="19" customFormat="1" ht="22.5" customHeight="1">
      <c r="A90" s="20"/>
      <c r="B90" s="39" t="s">
        <v>6</v>
      </c>
      <c r="C90" s="20"/>
      <c r="D90" s="523" t="str">
        <f>+'Ekamut-caxs'!C85</f>
        <v>Գ. Պողոսյան</v>
      </c>
      <c r="E90" s="523"/>
      <c r="F90" s="123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 ht="12" customHeight="1">
      <c r="A91" s="20"/>
      <c r="B91" s="20"/>
      <c r="C91" s="20"/>
      <c r="D91" s="525" t="s">
        <v>96</v>
      </c>
      <c r="E91" s="525"/>
      <c r="F91" s="346"/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A92" s="20"/>
      <c r="B92" s="158" t="s">
        <v>1</v>
      </c>
      <c r="C92" s="20"/>
      <c r="D92" s="20"/>
      <c r="E92" s="20"/>
      <c r="F92" s="20"/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19" sqref="B19:C1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7" t="s">
        <v>69</v>
      </c>
      <c r="B1" s="527"/>
      <c r="C1" s="527"/>
      <c r="D1" s="527"/>
      <c r="E1" s="52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8" t="str">
        <f>+'Ekamut-caxs'!A14:D14</f>
        <v xml:space="preserve">«Երևանի Նոր Նորք վարչական շրջանի մշակույթի կենտրոն»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0" t="s">
        <v>136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31" t="s">
        <v>248</v>
      </c>
      <c r="B4" s="531"/>
      <c r="C4" s="531"/>
      <c r="D4" s="531"/>
      <c r="E4" s="531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32" t="s">
        <v>141</v>
      </c>
      <c r="B7" s="533"/>
      <c r="C7" s="533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487">
        <f>SUM(D9:D29)</f>
        <v>47.45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205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486">
        <v>45.85</v>
      </c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>
        <v>0.6</v>
      </c>
      <c r="E28" s="31"/>
    </row>
    <row r="29" spans="1:22" ht="26.25" customHeight="1">
      <c r="A29" s="199">
        <v>2.11</v>
      </c>
      <c r="B29" s="195"/>
      <c r="C29" s="197" t="s">
        <v>160</v>
      </c>
      <c r="D29" s="31">
        <v>1</v>
      </c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209.1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290</v>
      </c>
      <c r="D32" s="31">
        <v>46</v>
      </c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>
        <v>163.1</v>
      </c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256.55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32" t="s">
        <v>166</v>
      </c>
      <c r="B35" s="533"/>
      <c r="C35" s="533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486">
        <v>769.08</v>
      </c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486">
        <v>42.32</v>
      </c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486">
        <v>2.97</v>
      </c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205</v>
      </c>
      <c r="C41" s="193" t="s">
        <v>152</v>
      </c>
      <c r="D41" s="31"/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/>
      <c r="E53" s="31"/>
    </row>
    <row r="54" spans="1:22" ht="33" customHeight="1">
      <c r="A54" s="193"/>
      <c r="B54" s="190" t="s">
        <v>167</v>
      </c>
      <c r="C54" s="30"/>
      <c r="D54" s="191">
        <f>SUM(D55:D58)</f>
        <v>0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/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488">
        <f>SUM(D36:D54)</f>
        <v>814.37000000000012</v>
      </c>
      <c r="E59" s="210"/>
      <c r="F59" s="461">
        <f>+D59-D55</f>
        <v>814.37000000000012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249</v>
      </c>
      <c r="C62" s="209">
        <f>+'Dramakan hosqer'!D19</f>
        <v>1583.7</v>
      </c>
      <c r="D62" s="535" t="s">
        <v>169</v>
      </c>
      <c r="E62" s="536"/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37" t="str">
        <f>+'Ekamut-caxs'!C83</f>
        <v>Ա. Հարությունյան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34" t="s">
        <v>96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37" t="str">
        <f>+'Ekamut-caxs'!C85</f>
        <v>Գ. Պողոսյան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34" t="s">
        <v>96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SheetLayoutView="100" workbookViewId="0">
      <selection activeCell="B19" sqref="B19:C19"/>
    </sheetView>
  </sheetViews>
  <sheetFormatPr defaultRowHeight="13.5"/>
  <cols>
    <col min="1" max="1" width="4.5703125" style="1" customWidth="1"/>
    <col min="2" max="2" width="28.710937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1" t="s">
        <v>69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</row>
    <row r="2" spans="1:17" s="22" customFormat="1" ht="25.5" customHeight="1">
      <c r="A2" s="496" t="str">
        <f>+'Ekamut-caxs'!A14:D14</f>
        <v xml:space="preserve">«Երևանի Նոր Նորք վարչական շրջանի մշակույթի կենտրոն»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21"/>
      <c r="Q2" s="21"/>
    </row>
    <row r="3" spans="1:17" ht="25.5" customHeight="1">
      <c r="A3" s="530" t="s">
        <v>250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</row>
    <row r="4" spans="1:17" ht="21" customHeight="1" thickBot="1">
      <c r="O4" s="146" t="s">
        <v>0</v>
      </c>
    </row>
    <row r="5" spans="1:17" ht="33.75" customHeight="1">
      <c r="A5" s="543" t="s">
        <v>133</v>
      </c>
      <c r="B5" s="545" t="s">
        <v>70</v>
      </c>
      <c r="C5" s="553" t="s">
        <v>208</v>
      </c>
      <c r="D5" s="547" t="s">
        <v>182</v>
      </c>
      <c r="E5" s="548"/>
      <c r="F5" s="548"/>
      <c r="G5" s="548"/>
      <c r="H5" s="548"/>
      <c r="I5" s="548"/>
      <c r="J5" s="548"/>
      <c r="K5" s="548"/>
      <c r="L5" s="548"/>
      <c r="M5" s="548"/>
      <c r="N5" s="549"/>
      <c r="O5" s="550" t="s">
        <v>135</v>
      </c>
    </row>
    <row r="6" spans="1:17" ht="78.75" customHeight="1">
      <c r="A6" s="544"/>
      <c r="B6" s="546"/>
      <c r="C6" s="554"/>
      <c r="D6" s="318" t="s">
        <v>206</v>
      </c>
      <c r="E6" s="317" t="s">
        <v>212</v>
      </c>
      <c r="F6" s="317" t="s">
        <v>213</v>
      </c>
      <c r="G6" s="317" t="s">
        <v>134</v>
      </c>
      <c r="H6" s="317" t="s">
        <v>185</v>
      </c>
      <c r="I6" s="317" t="s">
        <v>184</v>
      </c>
      <c r="J6" s="317" t="s">
        <v>119</v>
      </c>
      <c r="K6" s="276" t="s">
        <v>171</v>
      </c>
      <c r="L6" s="276" t="s">
        <v>254</v>
      </c>
      <c r="M6" s="276" t="s">
        <v>241</v>
      </c>
      <c r="N6" s="319" t="s">
        <v>183</v>
      </c>
      <c r="O6" s="551"/>
    </row>
    <row r="7" spans="1:17" ht="31.5" customHeight="1">
      <c r="A7" s="318">
        <v>1</v>
      </c>
      <c r="B7" s="335" t="s">
        <v>192</v>
      </c>
      <c r="C7" s="331">
        <v>57260.6</v>
      </c>
      <c r="D7" s="320">
        <v>9708.2000000000007</v>
      </c>
      <c r="E7" s="266"/>
      <c r="F7" s="266"/>
      <c r="G7" s="266">
        <v>108.6</v>
      </c>
      <c r="H7" s="266">
        <v>228.1</v>
      </c>
      <c r="I7" s="266"/>
      <c r="J7" s="266">
        <v>1900</v>
      </c>
      <c r="K7" s="266"/>
      <c r="L7" s="456"/>
      <c r="M7" s="456"/>
      <c r="N7" s="321"/>
      <c r="O7" s="328">
        <f>ROUND(SUM(C7:N7),1)</f>
        <v>69205.5</v>
      </c>
    </row>
    <row r="8" spans="1:17" ht="31.5" customHeight="1">
      <c r="A8" s="318">
        <v>1.1000000000000001</v>
      </c>
      <c r="B8" s="336" t="s">
        <v>119</v>
      </c>
      <c r="C8" s="334">
        <v>8970.6</v>
      </c>
      <c r="D8" s="322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7" t="s">
        <v>177</v>
      </c>
      <c r="N8" s="323" t="s">
        <v>177</v>
      </c>
      <c r="O8" s="329" t="s">
        <v>177</v>
      </c>
    </row>
    <row r="9" spans="1:17" ht="31.5" customHeight="1">
      <c r="A9" s="318">
        <v>1.2</v>
      </c>
      <c r="B9" s="336" t="s">
        <v>183</v>
      </c>
      <c r="C9" s="334"/>
      <c r="D9" s="322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7" t="s">
        <v>177</v>
      </c>
      <c r="N9" s="323" t="s">
        <v>177</v>
      </c>
      <c r="O9" s="329" t="s">
        <v>177</v>
      </c>
    </row>
    <row r="10" spans="1:17" ht="31.5" customHeight="1">
      <c r="A10" s="318">
        <v>1.3</v>
      </c>
      <c r="B10" s="455" t="s">
        <v>240</v>
      </c>
      <c r="C10" s="334"/>
      <c r="D10" s="322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7" t="s">
        <v>177</v>
      </c>
      <c r="N10" s="323" t="s">
        <v>177</v>
      </c>
      <c r="O10" s="329" t="s">
        <v>177</v>
      </c>
    </row>
    <row r="11" spans="1:17" ht="48" customHeight="1">
      <c r="A11" s="318">
        <v>1.4</v>
      </c>
      <c r="B11" s="462" t="s">
        <v>254</v>
      </c>
      <c r="C11" s="334"/>
      <c r="D11" s="322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7" t="s">
        <v>177</v>
      </c>
      <c r="N11" s="323" t="s">
        <v>177</v>
      </c>
      <c r="O11" s="329" t="s">
        <v>177</v>
      </c>
    </row>
    <row r="12" spans="1:17" ht="33.75" customHeight="1">
      <c r="A12" s="318">
        <v>2</v>
      </c>
      <c r="B12" s="337" t="s">
        <v>93</v>
      </c>
      <c r="C12" s="332">
        <v>78</v>
      </c>
      <c r="D12" s="324">
        <v>24</v>
      </c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7" t="s">
        <v>177</v>
      </c>
      <c r="N12" s="323" t="s">
        <v>177</v>
      </c>
      <c r="O12" s="328">
        <f>ROUND(SUM(C12:N12),1)</f>
        <v>102</v>
      </c>
    </row>
    <row r="13" spans="1:17" s="170" customFormat="1" ht="34.5" customHeight="1" thickBot="1">
      <c r="A13" s="338"/>
      <c r="B13" s="339" t="s">
        <v>71</v>
      </c>
      <c r="C13" s="333" t="s">
        <v>177</v>
      </c>
      <c r="D13" s="325" t="s">
        <v>177</v>
      </c>
      <c r="E13" s="326" t="s">
        <v>177</v>
      </c>
      <c r="F13" s="326" t="s">
        <v>177</v>
      </c>
      <c r="G13" s="326" t="s">
        <v>177</v>
      </c>
      <c r="H13" s="326" t="s">
        <v>177</v>
      </c>
      <c r="I13" s="326" t="s">
        <v>177</v>
      </c>
      <c r="J13" s="326" t="s">
        <v>177</v>
      </c>
      <c r="K13" s="326" t="s">
        <v>177</v>
      </c>
      <c r="L13" s="326" t="s">
        <v>177</v>
      </c>
      <c r="M13" s="458" t="s">
        <v>177</v>
      </c>
      <c r="N13" s="327" t="s">
        <v>177</v>
      </c>
      <c r="O13" s="330">
        <f>ROUND(SUM(O7:O12),1)</f>
        <v>69307.5</v>
      </c>
    </row>
    <row r="14" spans="1:17" s="489" customFormat="1" ht="34.5" customHeight="1">
      <c r="B14" s="490"/>
      <c r="C14" s="490">
        <f>51487.5+4854.1</f>
        <v>56341.599999999999</v>
      </c>
      <c r="D14" s="491">
        <f>4854.1*2</f>
        <v>9708.2000000000007</v>
      </c>
      <c r="E14" s="491"/>
      <c r="F14" s="491"/>
      <c r="G14" s="491"/>
      <c r="H14" s="492"/>
      <c r="I14" s="492"/>
      <c r="J14" s="493"/>
      <c r="K14" s="492"/>
      <c r="L14" s="492"/>
      <c r="M14" s="492"/>
      <c r="N14" s="491"/>
      <c r="O14" s="494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52"/>
      <c r="L15" s="552"/>
      <c r="M15" s="552"/>
      <c r="N15" s="552"/>
      <c r="O15" s="263"/>
    </row>
    <row r="16" spans="1:17" s="170" customFormat="1" ht="69" customHeight="1">
      <c r="B16" s="538" t="s">
        <v>188</v>
      </c>
      <c r="C16" s="555"/>
      <c r="D16" s="539"/>
      <c r="E16" s="218"/>
      <c r="H16" s="218"/>
      <c r="I16" s="538" t="s">
        <v>187</v>
      </c>
      <c r="J16" s="539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211</v>
      </c>
      <c r="D17" s="184" t="s">
        <v>210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5" customFormat="1" ht="24" customHeight="1">
      <c r="B18" s="466">
        <v>104000</v>
      </c>
      <c r="C18" s="467">
        <f>ROUND(4*B18*2/1000,1)</f>
        <v>832</v>
      </c>
      <c r="D18" s="463">
        <v>107.9</v>
      </c>
      <c r="E18" s="468"/>
      <c r="H18" s="469"/>
      <c r="I18" s="466">
        <v>104000</v>
      </c>
      <c r="J18" s="464">
        <v>108.3</v>
      </c>
      <c r="K18" s="470"/>
      <c r="L18" s="470"/>
      <c r="M18" s="470"/>
      <c r="N18" s="470"/>
      <c r="O18" s="469"/>
    </row>
    <row r="19" spans="2:15" s="471" customFormat="1" ht="24" customHeight="1">
      <c r="B19" s="466">
        <v>108600</v>
      </c>
      <c r="C19" s="467">
        <f>ROUND(4*B19*2/1000,1)</f>
        <v>868.8</v>
      </c>
      <c r="D19" s="464">
        <v>112.6</v>
      </c>
      <c r="E19" s="472"/>
      <c r="H19" s="473"/>
      <c r="I19" s="474">
        <v>108600</v>
      </c>
      <c r="J19" s="464">
        <v>113.1</v>
      </c>
      <c r="K19" s="475"/>
      <c r="L19" s="475"/>
      <c r="M19" s="475"/>
      <c r="N19" s="475"/>
      <c r="O19" s="473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42" t="str">
        <f>+'Ekamut-caxs'!C83</f>
        <v>Ա. Հարությունյան</v>
      </c>
      <c r="I21" s="542"/>
      <c r="J21" s="542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40" t="s">
        <v>96</v>
      </c>
      <c r="I22" s="540"/>
      <c r="J22" s="540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42" t="str">
        <f>+'Ekamut-caxs'!C85</f>
        <v>Գ. Պողոսյան</v>
      </c>
      <c r="I23" s="542"/>
      <c r="J23" s="542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40" t="s">
        <v>96</v>
      </c>
      <c r="I24" s="540"/>
      <c r="J24" s="540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B19" sqref="B19:C19"/>
    </sheetView>
  </sheetViews>
  <sheetFormatPr defaultColWidth="9.140625" defaultRowHeight="16.5"/>
  <cols>
    <col min="1" max="1" width="4.140625" style="365" customWidth="1"/>
    <col min="2" max="2" width="15.5703125" style="365" customWidth="1"/>
    <col min="3" max="3" width="10.85546875" style="365" customWidth="1"/>
    <col min="4" max="5" width="13.42578125" style="365" customWidth="1"/>
    <col min="6" max="6" width="16.28515625" style="365" customWidth="1"/>
    <col min="7" max="7" width="11.42578125" style="365" customWidth="1"/>
    <col min="8" max="8" width="13.28515625" style="365" customWidth="1"/>
    <col min="9" max="10" width="14.85546875" style="365" customWidth="1"/>
    <col min="11" max="11" width="10.85546875" style="365" customWidth="1"/>
    <col min="12" max="12" width="12.85546875" style="365" customWidth="1"/>
    <col min="13" max="13" width="14.85546875" style="365" customWidth="1"/>
    <col min="14" max="14" width="10.5703125" style="365" customWidth="1"/>
    <col min="15" max="15" width="11.7109375" style="365" customWidth="1"/>
    <col min="16" max="16384" width="9.140625" style="365"/>
  </cols>
  <sheetData>
    <row r="1" spans="1:15" s="364" customFormat="1" ht="18.75" customHeight="1">
      <c r="A1" s="562" t="s">
        <v>69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364" customFormat="1" ht="21.75" customHeight="1">
      <c r="A2" s="558" t="str">
        <f>+'Ekamut-caxs'!A14:D14</f>
        <v xml:space="preserve">«Երևանի Նոր Նորք վարչական շրջանի մշակույթի կենտրոն»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364" customFormat="1" ht="21" customHeight="1">
      <c r="A3" s="558" t="s">
        <v>97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366" customFormat="1" ht="24.75" customHeight="1">
      <c r="A5" s="563" t="s">
        <v>117</v>
      </c>
      <c r="B5" s="565" t="s">
        <v>98</v>
      </c>
      <c r="C5" s="567" t="s">
        <v>99</v>
      </c>
      <c r="D5" s="568"/>
      <c r="E5" s="568"/>
      <c r="F5" s="569"/>
      <c r="G5" s="570" t="s">
        <v>100</v>
      </c>
      <c r="H5" s="570"/>
      <c r="I5" s="570"/>
      <c r="J5" s="570"/>
      <c r="K5" s="570" t="s">
        <v>125</v>
      </c>
      <c r="L5" s="570"/>
      <c r="M5" s="570"/>
      <c r="N5" s="570"/>
      <c r="O5" s="570"/>
    </row>
    <row r="6" spans="1:15" s="372" customFormat="1" ht="51" customHeight="1">
      <c r="A6" s="564"/>
      <c r="B6" s="566"/>
      <c r="C6" s="367" t="s">
        <v>215</v>
      </c>
      <c r="D6" s="368" t="s">
        <v>216</v>
      </c>
      <c r="E6" s="368" t="s">
        <v>226</v>
      </c>
      <c r="F6" s="369" t="s">
        <v>227</v>
      </c>
      <c r="G6" s="368" t="s">
        <v>217</v>
      </c>
      <c r="H6" s="370" t="s">
        <v>216</v>
      </c>
      <c r="I6" s="368" t="s">
        <v>228</v>
      </c>
      <c r="J6" s="370" t="s">
        <v>227</v>
      </c>
      <c r="K6" s="368" t="s">
        <v>215</v>
      </c>
      <c r="L6" s="368" t="s">
        <v>226</v>
      </c>
      <c r="M6" s="370" t="s">
        <v>229</v>
      </c>
      <c r="N6" s="371" t="s">
        <v>230</v>
      </c>
      <c r="O6" s="371" t="s">
        <v>231</v>
      </c>
    </row>
    <row r="7" spans="1:15" ht="19.5" customHeight="1">
      <c r="A7" s="373">
        <v>1</v>
      </c>
      <c r="B7" s="374" t="s">
        <v>101</v>
      </c>
      <c r="C7" s="239" t="s">
        <v>207</v>
      </c>
      <c r="D7" s="238" t="s">
        <v>207</v>
      </c>
      <c r="E7" s="375">
        <v>5508</v>
      </c>
      <c r="F7" s="376">
        <v>791499.6</v>
      </c>
      <c r="G7" s="377" t="s">
        <v>207</v>
      </c>
      <c r="H7" s="238" t="s">
        <v>207</v>
      </c>
      <c r="I7" s="375">
        <v>705.8</v>
      </c>
      <c r="J7" s="378">
        <v>35341.379999999997</v>
      </c>
      <c r="K7" s="379" t="s">
        <v>207</v>
      </c>
      <c r="L7" s="375">
        <v>15</v>
      </c>
      <c r="M7" s="380">
        <f>+L7*200.47</f>
        <v>3007.05</v>
      </c>
      <c r="N7" s="381">
        <f>+L7*7.94904</f>
        <v>119.23560000000001</v>
      </c>
      <c r="O7" s="382">
        <f>+N7+M7</f>
        <v>3126.2856000000002</v>
      </c>
    </row>
    <row r="8" spans="1:15" ht="19.5" customHeight="1">
      <c r="A8" s="373">
        <v>2</v>
      </c>
      <c r="B8" s="374" t="s">
        <v>232</v>
      </c>
      <c r="C8" s="239" t="s">
        <v>207</v>
      </c>
      <c r="D8" s="238" t="s">
        <v>207</v>
      </c>
      <c r="E8" s="375">
        <v>4163</v>
      </c>
      <c r="F8" s="376">
        <v>598223.1</v>
      </c>
      <c r="G8" s="377" t="s">
        <v>207</v>
      </c>
      <c r="H8" s="238" t="s">
        <v>207</v>
      </c>
      <c r="I8" s="375">
        <v>866.4</v>
      </c>
      <c r="J8" s="378">
        <v>43518.27</v>
      </c>
      <c r="K8" s="379" t="s">
        <v>207</v>
      </c>
      <c r="L8" s="375">
        <v>20</v>
      </c>
      <c r="M8" s="380">
        <f t="shared" ref="M8:M18" si="0">+L8*200.47</f>
        <v>4009.4</v>
      </c>
      <c r="N8" s="381">
        <f t="shared" ref="N8:N18" si="1">+L8*7.94904</f>
        <v>158.98079999999999</v>
      </c>
      <c r="O8" s="382">
        <f t="shared" ref="O8:O18" si="2">+N8+M8</f>
        <v>4168.3807999999999</v>
      </c>
    </row>
    <row r="9" spans="1:15" ht="19.5" customHeight="1">
      <c r="A9" s="373">
        <v>3</v>
      </c>
      <c r="B9" s="374" t="s">
        <v>102</v>
      </c>
      <c r="C9" s="239" t="s">
        <v>207</v>
      </c>
      <c r="D9" s="238" t="s">
        <v>207</v>
      </c>
      <c r="E9" s="375">
        <v>2718</v>
      </c>
      <c r="F9" s="376">
        <v>390576.6</v>
      </c>
      <c r="G9" s="377" t="s">
        <v>207</v>
      </c>
      <c r="H9" s="238" t="s">
        <v>207</v>
      </c>
      <c r="I9" s="375">
        <v>709.9</v>
      </c>
      <c r="J9" s="378">
        <v>35577.050000000003</v>
      </c>
      <c r="K9" s="379" t="s">
        <v>207</v>
      </c>
      <c r="L9" s="375"/>
      <c r="M9" s="380">
        <f t="shared" si="0"/>
        <v>0</v>
      </c>
      <c r="N9" s="381">
        <f t="shared" si="1"/>
        <v>0</v>
      </c>
      <c r="O9" s="382">
        <f t="shared" si="2"/>
        <v>0</v>
      </c>
    </row>
    <row r="10" spans="1:15" ht="19.5" customHeight="1">
      <c r="A10" s="373">
        <v>4</v>
      </c>
      <c r="B10" s="374" t="s">
        <v>103</v>
      </c>
      <c r="C10" s="383" t="s">
        <v>207</v>
      </c>
      <c r="D10" s="384" t="s">
        <v>207</v>
      </c>
      <c r="E10" s="375">
        <v>1266</v>
      </c>
      <c r="F10" s="376">
        <v>181924.2</v>
      </c>
      <c r="G10" s="377" t="s">
        <v>207</v>
      </c>
      <c r="H10" s="385" t="s">
        <v>207</v>
      </c>
      <c r="I10" s="375">
        <v>653.44000000000005</v>
      </c>
      <c r="J10" s="378">
        <v>33159.57</v>
      </c>
      <c r="K10" s="379" t="s">
        <v>207</v>
      </c>
      <c r="L10" s="375">
        <v>3</v>
      </c>
      <c r="M10" s="380">
        <f t="shared" si="0"/>
        <v>601.41</v>
      </c>
      <c r="N10" s="381">
        <f t="shared" si="1"/>
        <v>23.84712</v>
      </c>
      <c r="O10" s="382">
        <f t="shared" si="2"/>
        <v>625.25711999999999</v>
      </c>
    </row>
    <row r="11" spans="1:15" ht="19.5" customHeight="1">
      <c r="A11" s="373">
        <v>5</v>
      </c>
      <c r="B11" s="374" t="s">
        <v>104</v>
      </c>
      <c r="C11" s="383" t="s">
        <v>207</v>
      </c>
      <c r="D11" s="384" t="s">
        <v>207</v>
      </c>
      <c r="E11" s="375"/>
      <c r="F11" s="376"/>
      <c r="G11" s="377" t="s">
        <v>207</v>
      </c>
      <c r="H11" s="385" t="s">
        <v>207</v>
      </c>
      <c r="I11" s="375">
        <v>674.9</v>
      </c>
      <c r="J11" s="378">
        <v>34536.050000000003</v>
      </c>
      <c r="K11" s="379" t="s">
        <v>207</v>
      </c>
      <c r="L11" s="375">
        <v>26</v>
      </c>
      <c r="M11" s="380">
        <f t="shared" si="0"/>
        <v>5212.22</v>
      </c>
      <c r="N11" s="381">
        <f t="shared" si="1"/>
        <v>206.67504</v>
      </c>
      <c r="O11" s="382">
        <f t="shared" si="2"/>
        <v>5418.8950400000003</v>
      </c>
    </row>
    <row r="12" spans="1:15" ht="19.5" customHeight="1">
      <c r="A12" s="373">
        <v>6</v>
      </c>
      <c r="B12" s="374" t="s">
        <v>105</v>
      </c>
      <c r="C12" s="383" t="s">
        <v>207</v>
      </c>
      <c r="D12" s="384" t="s">
        <v>207</v>
      </c>
      <c r="E12" s="375"/>
      <c r="F12" s="376"/>
      <c r="G12" s="377" t="s">
        <v>207</v>
      </c>
      <c r="H12" s="385" t="s">
        <v>207</v>
      </c>
      <c r="I12" s="375">
        <v>324.24</v>
      </c>
      <c r="J12" s="378">
        <v>16528.560000000001</v>
      </c>
      <c r="K12" s="379" t="s">
        <v>207</v>
      </c>
      <c r="L12" s="375">
        <v>26</v>
      </c>
      <c r="M12" s="380">
        <f t="shared" si="0"/>
        <v>5212.22</v>
      </c>
      <c r="N12" s="381">
        <f t="shared" si="1"/>
        <v>206.67504</v>
      </c>
      <c r="O12" s="382">
        <f t="shared" si="2"/>
        <v>5418.8950400000003</v>
      </c>
    </row>
    <row r="13" spans="1:15" ht="19.5" customHeight="1">
      <c r="A13" s="373">
        <v>7</v>
      </c>
      <c r="B13" s="374" t="s">
        <v>106</v>
      </c>
      <c r="C13" s="383" t="s">
        <v>207</v>
      </c>
      <c r="D13" s="384" t="s">
        <v>207</v>
      </c>
      <c r="E13" s="375"/>
      <c r="F13" s="376"/>
      <c r="G13" s="377" t="s">
        <v>207</v>
      </c>
      <c r="H13" s="385" t="s">
        <v>207</v>
      </c>
      <c r="I13" s="375">
        <v>230.24</v>
      </c>
      <c r="J13" s="378">
        <v>11617.04</v>
      </c>
      <c r="K13" s="379" t="s">
        <v>207</v>
      </c>
      <c r="L13" s="375">
        <v>25</v>
      </c>
      <c r="M13" s="380">
        <f t="shared" si="0"/>
        <v>5011.75</v>
      </c>
      <c r="N13" s="381">
        <f t="shared" si="1"/>
        <v>198.726</v>
      </c>
      <c r="O13" s="382">
        <f t="shared" si="2"/>
        <v>5210.4759999999997</v>
      </c>
    </row>
    <row r="14" spans="1:15" ht="19.5" customHeight="1">
      <c r="A14" s="373">
        <v>8</v>
      </c>
      <c r="B14" s="386" t="s">
        <v>107</v>
      </c>
      <c r="C14" s="383" t="s">
        <v>207</v>
      </c>
      <c r="D14" s="384" t="s">
        <v>207</v>
      </c>
      <c r="E14" s="375"/>
      <c r="F14" s="376"/>
      <c r="G14" s="377" t="s">
        <v>207</v>
      </c>
      <c r="H14" s="385" t="s">
        <v>207</v>
      </c>
      <c r="I14" s="375">
        <v>232.84</v>
      </c>
      <c r="J14" s="378">
        <v>11686.08</v>
      </c>
      <c r="K14" s="379" t="s">
        <v>207</v>
      </c>
      <c r="L14" s="375"/>
      <c r="M14" s="380">
        <f t="shared" si="0"/>
        <v>0</v>
      </c>
      <c r="N14" s="381">
        <f t="shared" si="1"/>
        <v>0</v>
      </c>
      <c r="O14" s="382">
        <f t="shared" si="2"/>
        <v>0</v>
      </c>
    </row>
    <row r="15" spans="1:15" ht="19.5" customHeight="1">
      <c r="A15" s="373">
        <v>9</v>
      </c>
      <c r="B15" s="386" t="s">
        <v>108</v>
      </c>
      <c r="C15" s="383" t="s">
        <v>207</v>
      </c>
      <c r="D15" s="384" t="s">
        <v>207</v>
      </c>
      <c r="E15" s="375"/>
      <c r="F15" s="376"/>
      <c r="G15" s="377" t="s">
        <v>207</v>
      </c>
      <c r="H15" s="385" t="s">
        <v>207</v>
      </c>
      <c r="I15" s="375">
        <v>381.86</v>
      </c>
      <c r="J15" s="378">
        <v>19137.07</v>
      </c>
      <c r="K15" s="379" t="s">
        <v>207</v>
      </c>
      <c r="L15" s="375">
        <v>5</v>
      </c>
      <c r="M15" s="380">
        <f t="shared" si="0"/>
        <v>1002.35</v>
      </c>
      <c r="N15" s="381">
        <f t="shared" si="1"/>
        <v>39.745199999999997</v>
      </c>
      <c r="O15" s="382">
        <f t="shared" si="2"/>
        <v>1042.0952</v>
      </c>
    </row>
    <row r="16" spans="1:15" ht="19.5" customHeight="1">
      <c r="A16" s="373">
        <v>10</v>
      </c>
      <c r="B16" s="386" t="s">
        <v>109</v>
      </c>
      <c r="C16" s="383" t="s">
        <v>207</v>
      </c>
      <c r="D16" s="384" t="s">
        <v>207</v>
      </c>
      <c r="E16" s="375"/>
      <c r="F16" s="376"/>
      <c r="G16" s="387" t="s">
        <v>207</v>
      </c>
      <c r="H16" s="385" t="s">
        <v>207</v>
      </c>
      <c r="I16" s="375">
        <v>80.799000000000007</v>
      </c>
      <c r="J16" s="378">
        <v>63220.18</v>
      </c>
      <c r="K16" s="379" t="s">
        <v>207</v>
      </c>
      <c r="L16" s="375">
        <v>3</v>
      </c>
      <c r="M16" s="380">
        <f t="shared" si="0"/>
        <v>601.41</v>
      </c>
      <c r="N16" s="381">
        <f t="shared" si="1"/>
        <v>23.84712</v>
      </c>
      <c r="O16" s="382">
        <f t="shared" si="2"/>
        <v>625.25711999999999</v>
      </c>
    </row>
    <row r="17" spans="1:15" ht="19.5" customHeight="1">
      <c r="A17" s="373">
        <v>11</v>
      </c>
      <c r="B17" s="386" t="s">
        <v>110</v>
      </c>
      <c r="C17" s="388">
        <v>3056</v>
      </c>
      <c r="D17" s="389">
        <v>439147</v>
      </c>
      <c r="E17" s="390">
        <f>+MAX(C17,E9)</f>
        <v>3056</v>
      </c>
      <c r="F17" s="391">
        <f>+E17*143.7</f>
        <v>439147.19999999995</v>
      </c>
      <c r="G17" s="392">
        <v>779.5</v>
      </c>
      <c r="H17" s="393">
        <v>39226</v>
      </c>
      <c r="I17" s="390">
        <f>+MAX(G17,I7)</f>
        <v>779.5</v>
      </c>
      <c r="J17" s="394">
        <f>+I17*53.48</f>
        <v>41687.659999999996</v>
      </c>
      <c r="K17" s="395">
        <v>17</v>
      </c>
      <c r="L17" s="390">
        <f>+MAX(K17,L8)</f>
        <v>20</v>
      </c>
      <c r="M17" s="380">
        <f t="shared" si="0"/>
        <v>4009.4</v>
      </c>
      <c r="N17" s="381">
        <f t="shared" si="1"/>
        <v>158.98079999999999</v>
      </c>
      <c r="O17" s="382">
        <f t="shared" si="2"/>
        <v>4168.3807999999999</v>
      </c>
    </row>
    <row r="18" spans="1:15" ht="19.5" customHeight="1">
      <c r="A18" s="373">
        <v>12</v>
      </c>
      <c r="B18" s="386" t="s">
        <v>111</v>
      </c>
      <c r="C18" s="388">
        <v>5352</v>
      </c>
      <c r="D18" s="389">
        <v>769082</v>
      </c>
      <c r="E18" s="390">
        <f>+MAX(C18,E7)</f>
        <v>5508</v>
      </c>
      <c r="F18" s="391">
        <f>+E18*143.7</f>
        <v>791499.6</v>
      </c>
      <c r="G18" s="392">
        <v>858.1</v>
      </c>
      <c r="H18" s="393">
        <v>43281</v>
      </c>
      <c r="I18" s="390">
        <f>+MAX(G18,I7)</f>
        <v>858.1</v>
      </c>
      <c r="J18" s="394">
        <f>+I18*53.48</f>
        <v>45891.188000000002</v>
      </c>
      <c r="K18" s="395">
        <v>15</v>
      </c>
      <c r="L18" s="390">
        <f>+MAX(K18,L7)</f>
        <v>15</v>
      </c>
      <c r="M18" s="380">
        <f t="shared" si="0"/>
        <v>3007.05</v>
      </c>
      <c r="N18" s="381">
        <f t="shared" si="1"/>
        <v>119.23560000000001</v>
      </c>
      <c r="O18" s="382">
        <f t="shared" si="2"/>
        <v>3126.2856000000002</v>
      </c>
    </row>
    <row r="19" spans="1:15" ht="32.25" customHeight="1" thickBot="1">
      <c r="A19" s="396"/>
      <c r="B19" s="397" t="s">
        <v>94</v>
      </c>
      <c r="C19" s="398">
        <f t="shared" ref="C19:K19" si="3">SUM(C7:C18)</f>
        <v>8408</v>
      </c>
      <c r="D19" s="399">
        <f t="shared" si="3"/>
        <v>1208229</v>
      </c>
      <c r="E19" s="400">
        <f t="shared" si="3"/>
        <v>22219</v>
      </c>
      <c r="F19" s="401">
        <f>SUM(F7:F18)</f>
        <v>3192870.3</v>
      </c>
      <c r="G19" s="402">
        <f>SUM(G7:G18)</f>
        <v>1637.6</v>
      </c>
      <c r="H19" s="399">
        <f>SUM(H7:H18)</f>
        <v>82507</v>
      </c>
      <c r="I19" s="400">
        <f>SUM(I7:I18)</f>
        <v>6498.0190000000002</v>
      </c>
      <c r="J19" s="403">
        <f>SUM(J7:J18)</f>
        <v>391900.098</v>
      </c>
      <c r="K19" s="398">
        <f t="shared" si="3"/>
        <v>32</v>
      </c>
      <c r="L19" s="400">
        <f>SUM(L7:L18)</f>
        <v>158</v>
      </c>
      <c r="M19" s="403">
        <f>SUM(M7:M18)</f>
        <v>31674.260000000002</v>
      </c>
      <c r="N19" s="404">
        <f>SUM(N7:N18)</f>
        <v>1255.94832</v>
      </c>
      <c r="O19" s="403">
        <f>SUM(O7:O18)</f>
        <v>32930.208319999998</v>
      </c>
    </row>
    <row r="20" spans="1:15" ht="21.75" customHeight="1">
      <c r="B20" s="405"/>
      <c r="C20" s="406"/>
      <c r="D20" s="407"/>
      <c r="E20" s="406"/>
      <c r="F20" s="407">
        <f>ROUND(F19/1000,1)</f>
        <v>3192.9</v>
      </c>
      <c r="G20" s="406"/>
      <c r="H20" s="407"/>
      <c r="I20" s="406"/>
      <c r="J20" s="407">
        <f>ROUND(J19/1000,1)</f>
        <v>391.9</v>
      </c>
      <c r="K20" s="406"/>
      <c r="L20" s="406"/>
      <c r="M20" s="407">
        <f>ROUND(M19/1000,1)</f>
        <v>31.7</v>
      </c>
      <c r="N20" s="407">
        <f t="shared" ref="N20:O20" si="4">ROUND(N19/1000,1)</f>
        <v>1.3</v>
      </c>
      <c r="O20" s="407">
        <f t="shared" si="4"/>
        <v>32.9</v>
      </c>
    </row>
    <row r="21" spans="1:15" ht="33.75" customHeight="1" thickBot="1">
      <c r="B21" s="557" t="s">
        <v>233</v>
      </c>
      <c r="C21" s="557"/>
      <c r="D21" s="557"/>
      <c r="E21" s="408"/>
      <c r="F21" s="409"/>
      <c r="H21" s="408"/>
      <c r="M21" s="407"/>
    </row>
    <row r="22" spans="1:15" s="364" customFormat="1" ht="34.5" customHeight="1">
      <c r="A22" s="410"/>
      <c r="B22" s="411" t="s">
        <v>129</v>
      </c>
      <c r="C22" s="412" t="s">
        <v>130</v>
      </c>
      <c r="D22" s="412" t="s">
        <v>207</v>
      </c>
      <c r="E22" s="412" t="s">
        <v>207</v>
      </c>
      <c r="F22" s="413" t="s">
        <v>207</v>
      </c>
      <c r="G22" s="412" t="s">
        <v>130</v>
      </c>
      <c r="H22" s="412" t="s">
        <v>207</v>
      </c>
      <c r="I22" s="412" t="s">
        <v>207</v>
      </c>
      <c r="J22" s="414" t="s">
        <v>207</v>
      </c>
      <c r="K22" s="412" t="s">
        <v>130</v>
      </c>
      <c r="L22" s="412" t="s">
        <v>207</v>
      </c>
      <c r="M22" s="415" t="s">
        <v>207</v>
      </c>
      <c r="N22" s="410" t="s">
        <v>207</v>
      </c>
      <c r="O22" s="414" t="s">
        <v>207</v>
      </c>
    </row>
    <row r="23" spans="1:15" ht="23.25" customHeight="1">
      <c r="A23" s="416">
        <v>1</v>
      </c>
      <c r="B23" s="417" t="s">
        <v>260</v>
      </c>
      <c r="C23" s="389">
        <v>20</v>
      </c>
      <c r="D23" s="382" t="s">
        <v>207</v>
      </c>
      <c r="E23" s="382" t="s">
        <v>207</v>
      </c>
      <c r="F23" s="376">
        <f>F20*0.2</f>
        <v>638.58000000000004</v>
      </c>
      <c r="G23" s="418">
        <v>20</v>
      </c>
      <c r="H23" s="382" t="s">
        <v>207</v>
      </c>
      <c r="I23" s="382" t="s">
        <v>207</v>
      </c>
      <c r="J23" s="419">
        <f>J20*0.2</f>
        <v>78.38</v>
      </c>
      <c r="K23" s="418">
        <v>20</v>
      </c>
      <c r="L23" s="382" t="s">
        <v>207</v>
      </c>
      <c r="M23" s="420">
        <f>O20*0.2</f>
        <v>6.58</v>
      </c>
      <c r="N23" s="416" t="s">
        <v>207</v>
      </c>
      <c r="O23" s="421" t="s">
        <v>207</v>
      </c>
    </row>
    <row r="24" spans="1:15" ht="23.25" customHeight="1">
      <c r="A24" s="416">
        <v>2</v>
      </c>
      <c r="B24" s="417"/>
      <c r="C24" s="389"/>
      <c r="D24" s="382" t="s">
        <v>207</v>
      </c>
      <c r="E24" s="382" t="s">
        <v>207</v>
      </c>
      <c r="F24" s="376"/>
      <c r="G24" s="418"/>
      <c r="H24" s="382" t="s">
        <v>207</v>
      </c>
      <c r="I24" s="382" t="s">
        <v>207</v>
      </c>
      <c r="J24" s="419"/>
      <c r="K24" s="418"/>
      <c r="L24" s="382" t="s">
        <v>207</v>
      </c>
      <c r="M24" s="420"/>
      <c r="N24" s="416" t="s">
        <v>207</v>
      </c>
      <c r="O24" s="421" t="s">
        <v>207</v>
      </c>
    </row>
    <row r="25" spans="1:15" s="372" customFormat="1" ht="23.25" customHeight="1">
      <c r="A25" s="373">
        <v>3</v>
      </c>
      <c r="B25" s="422"/>
      <c r="C25" s="423"/>
      <c r="D25" s="424" t="s">
        <v>207</v>
      </c>
      <c r="E25" s="424" t="s">
        <v>207</v>
      </c>
      <c r="F25" s="425"/>
      <c r="G25" s="426"/>
      <c r="H25" s="424" t="s">
        <v>207</v>
      </c>
      <c r="I25" s="424" t="s">
        <v>207</v>
      </c>
      <c r="J25" s="425"/>
      <c r="K25" s="426"/>
      <c r="L25" s="424" t="s">
        <v>207</v>
      </c>
      <c r="M25" s="427"/>
      <c r="N25" s="428" t="s">
        <v>207</v>
      </c>
      <c r="O25" s="429" t="s">
        <v>207</v>
      </c>
    </row>
    <row r="26" spans="1:15" s="364" customFormat="1" ht="24" customHeight="1">
      <c r="A26" s="430"/>
      <c r="B26" s="431" t="s">
        <v>71</v>
      </c>
      <c r="C26" s="432" t="s">
        <v>207</v>
      </c>
      <c r="D26" s="432" t="s">
        <v>207</v>
      </c>
      <c r="E26" s="432" t="s">
        <v>207</v>
      </c>
      <c r="F26" s="433">
        <f>SUM(F23:F25)</f>
        <v>638.58000000000004</v>
      </c>
      <c r="G26" s="434" t="s">
        <v>207</v>
      </c>
      <c r="H26" s="432" t="s">
        <v>207</v>
      </c>
      <c r="I26" s="432" t="s">
        <v>207</v>
      </c>
      <c r="J26" s="433">
        <f>SUM(J23:J25)</f>
        <v>78.38</v>
      </c>
      <c r="K26" s="434" t="s">
        <v>207</v>
      </c>
      <c r="L26" s="432" t="s">
        <v>207</v>
      </c>
      <c r="M26" s="435">
        <f>SUM(M23:M25)</f>
        <v>6.58</v>
      </c>
      <c r="N26" s="430" t="s">
        <v>207</v>
      </c>
      <c r="O26" s="436" t="s">
        <v>207</v>
      </c>
    </row>
    <row r="27" spans="1:15" s="364" customFormat="1" ht="27" customHeight="1" thickBot="1">
      <c r="A27" s="437"/>
      <c r="B27" s="438" t="s">
        <v>234</v>
      </c>
      <c r="C27" s="399"/>
      <c r="D27" s="399" t="s">
        <v>207</v>
      </c>
      <c r="E27" s="399" t="s">
        <v>207</v>
      </c>
      <c r="F27" s="401">
        <f>+F20-F26</f>
        <v>2554.3200000000002</v>
      </c>
      <c r="G27" s="439" t="s">
        <v>207</v>
      </c>
      <c r="H27" s="399" t="s">
        <v>207</v>
      </c>
      <c r="I27" s="399" t="s">
        <v>207</v>
      </c>
      <c r="J27" s="401">
        <f>J20-J26</f>
        <v>313.52</v>
      </c>
      <c r="K27" s="439" t="s">
        <v>207</v>
      </c>
      <c r="L27" s="399" t="s">
        <v>207</v>
      </c>
      <c r="M27" s="403">
        <f>M20-M26</f>
        <v>25.119999999999997</v>
      </c>
      <c r="N27" s="437" t="s">
        <v>207</v>
      </c>
      <c r="O27" s="401">
        <f>+O20-M26</f>
        <v>26.32</v>
      </c>
    </row>
    <row r="28" spans="1:15" s="364" customFormat="1" ht="25.5" customHeight="1" thickBot="1">
      <c r="B28" s="440"/>
      <c r="F28" s="407"/>
      <c r="J28" s="441" t="s">
        <v>131</v>
      </c>
      <c r="K28" s="442"/>
      <c r="L28" s="442"/>
      <c r="M28" s="443">
        <f>+F26+J26+M26</f>
        <v>723.54000000000008</v>
      </c>
    </row>
    <row r="29" spans="1:15" s="364" customFormat="1" ht="20.25" customHeight="1">
      <c r="B29" s="440"/>
      <c r="F29" s="407"/>
      <c r="M29" s="407"/>
    </row>
    <row r="30" spans="1:15" s="405" customFormat="1" ht="25.5" customHeight="1">
      <c r="B30" s="444"/>
      <c r="C30" s="558" t="s">
        <v>2</v>
      </c>
      <c r="D30" s="558"/>
      <c r="E30" s="444"/>
      <c r="F30" s="444"/>
      <c r="G30" s="559"/>
      <c r="H30" s="559"/>
      <c r="I30" s="445"/>
      <c r="J30" s="560" t="str">
        <f>+'Ekamut-caxs'!C83</f>
        <v>Ա. Հարությունյան</v>
      </c>
      <c r="K30" s="560"/>
      <c r="M30" s="409"/>
    </row>
    <row r="31" spans="1:15" s="364" customFormat="1">
      <c r="C31" s="446"/>
      <c r="D31" s="446"/>
      <c r="E31" s="447"/>
      <c r="F31" s="447"/>
      <c r="G31" s="561" t="s">
        <v>95</v>
      </c>
      <c r="H31" s="561"/>
      <c r="I31" s="448"/>
      <c r="J31" s="561" t="s">
        <v>112</v>
      </c>
      <c r="K31" s="561"/>
    </row>
    <row r="32" spans="1:15" s="405" customFormat="1" ht="23.25" customHeight="1">
      <c r="B32" s="444"/>
      <c r="C32" s="449" t="s">
        <v>6</v>
      </c>
      <c r="D32" s="449"/>
      <c r="E32" s="444"/>
      <c r="F32" s="444"/>
      <c r="G32" s="560"/>
      <c r="H32" s="560"/>
      <c r="I32" s="450"/>
      <c r="J32" s="560" t="str">
        <f>+'Ekamut-caxs'!C85</f>
        <v>Գ. Պողոսյան</v>
      </c>
      <c r="K32" s="560"/>
    </row>
    <row r="33" spans="3:13" s="364" customFormat="1">
      <c r="C33" s="408"/>
      <c r="D33" s="408"/>
      <c r="G33" s="561" t="s">
        <v>95</v>
      </c>
      <c r="H33" s="561"/>
      <c r="I33" s="448"/>
      <c r="J33" s="561" t="s">
        <v>112</v>
      </c>
      <c r="K33" s="561"/>
    </row>
    <row r="34" spans="3:13">
      <c r="F34" s="451" t="s">
        <v>1</v>
      </c>
    </row>
    <row r="35" spans="3:13" ht="16.5" customHeight="1">
      <c r="C35" s="452" t="s">
        <v>113</v>
      </c>
      <c r="D35" s="452"/>
      <c r="E35" s="452" t="s">
        <v>114</v>
      </c>
      <c r="F35" s="452" t="s">
        <v>235</v>
      </c>
      <c r="I35" s="453" t="s">
        <v>115</v>
      </c>
      <c r="J35" s="454" t="s">
        <v>218</v>
      </c>
      <c r="K35" s="454"/>
      <c r="L35" s="454" t="s">
        <v>219</v>
      </c>
      <c r="M35" s="454" t="s">
        <v>220</v>
      </c>
    </row>
    <row r="36" spans="3:13" ht="16.5" customHeight="1">
      <c r="C36" s="452" t="s">
        <v>116</v>
      </c>
      <c r="D36" s="452"/>
      <c r="E36" s="452" t="s">
        <v>114</v>
      </c>
      <c r="F36" s="452" t="s">
        <v>236</v>
      </c>
      <c r="I36" s="556" t="s">
        <v>237</v>
      </c>
      <c r="J36" s="556"/>
      <c r="K36" s="454"/>
      <c r="L36" s="556" t="s">
        <v>238</v>
      </c>
      <c r="M36" s="556"/>
    </row>
    <row r="37" spans="3:13">
      <c r="C37" s="452"/>
      <c r="D37" s="452"/>
      <c r="E37" s="556" t="s">
        <v>239</v>
      </c>
      <c r="F37" s="556"/>
      <c r="I37" s="556"/>
      <c r="J37" s="556"/>
      <c r="K37" s="454"/>
      <c r="L37" s="556"/>
      <c r="M37" s="556"/>
    </row>
    <row r="38" spans="3:13">
      <c r="C38" s="452"/>
      <c r="D38" s="452"/>
      <c r="E38" s="556"/>
      <c r="F38" s="556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7" workbookViewId="0">
      <selection activeCell="B19" sqref="B19:C19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7" t="s">
        <v>69</v>
      </c>
      <c r="B1" s="527"/>
      <c r="C1" s="527"/>
      <c r="D1" s="527"/>
    </row>
    <row r="2" spans="1:5" ht="23.25" customHeight="1">
      <c r="A2" s="530" t="str">
        <f>+'Ekamut-caxs'!A14:D14</f>
        <v xml:space="preserve">«Երևանի Նոր Նորք վարչական շրջանի մշակույթի կենտրոն» ՀՈԱԿ-ի </v>
      </c>
      <c r="B2" s="530"/>
      <c r="C2" s="530"/>
      <c r="D2" s="530"/>
    </row>
    <row r="3" spans="1:5" ht="28.5" customHeight="1">
      <c r="A3" s="530" t="s">
        <v>251</v>
      </c>
      <c r="B3" s="530"/>
      <c r="C3" s="530"/>
      <c r="D3" s="530"/>
    </row>
    <row r="5" spans="1:5">
      <c r="D5" s="183" t="s">
        <v>128</v>
      </c>
    </row>
    <row r="6" spans="1:5" ht="124.5" customHeight="1">
      <c r="A6" s="279" t="s">
        <v>3</v>
      </c>
      <c r="B6" s="279" t="s">
        <v>98</v>
      </c>
      <c r="C6" s="279" t="s">
        <v>257</v>
      </c>
      <c r="D6" s="279" t="s">
        <v>258</v>
      </c>
    </row>
    <row r="7" spans="1:5">
      <c r="A7" s="279">
        <v>1</v>
      </c>
      <c r="B7" s="279">
        <v>2</v>
      </c>
      <c r="C7" s="279">
        <v>3</v>
      </c>
      <c r="D7" s="279">
        <v>4</v>
      </c>
    </row>
    <row r="8" spans="1:5" ht="24.75" customHeight="1">
      <c r="A8" s="234">
        <v>1</v>
      </c>
      <c r="B8" s="30" t="s">
        <v>252</v>
      </c>
      <c r="C8" s="230">
        <v>52014.400000000001</v>
      </c>
      <c r="D8" s="230">
        <v>13131.6</v>
      </c>
    </row>
    <row r="9" spans="1:5" s="285" customFormat="1" ht="25.5" customHeight="1">
      <c r="A9" s="282">
        <v>2</v>
      </c>
      <c r="B9" s="283" t="s">
        <v>193</v>
      </c>
      <c r="C9" s="478">
        <v>5176.3500000000004</v>
      </c>
      <c r="D9" s="478">
        <v>1320</v>
      </c>
      <c r="E9" s="284"/>
    </row>
    <row r="10" spans="1:5" s="285" customFormat="1" ht="25.5" customHeight="1">
      <c r="A10" s="282">
        <v>3</v>
      </c>
      <c r="B10" s="283" t="s">
        <v>189</v>
      </c>
      <c r="C10" s="478">
        <v>5176.3500000000004</v>
      </c>
      <c r="D10" s="478">
        <v>1320</v>
      </c>
      <c r="E10" s="284"/>
    </row>
    <row r="11" spans="1:5" s="168" customFormat="1" ht="31.5" customHeight="1">
      <c r="A11" s="212"/>
      <c r="B11" s="280" t="s">
        <v>190</v>
      </c>
      <c r="C11" s="281">
        <f>ROUND(SUM(C8:C10),1)</f>
        <v>62367.1</v>
      </c>
      <c r="D11" s="281">
        <f>ROUND(SUM(D8:D10),1)</f>
        <v>15771.6</v>
      </c>
    </row>
    <row r="13" spans="1:5" ht="19.5" customHeight="1"/>
    <row r="14" spans="1:5" ht="21.75" customHeight="1">
      <c r="B14" s="571"/>
      <c r="C14" s="571"/>
      <c r="D14" s="571"/>
    </row>
    <row r="17" spans="2:4" ht="25.5" customHeight="1">
      <c r="B17" s="286" t="s">
        <v>191</v>
      </c>
      <c r="D17" s="287" t="str">
        <f>+'Ekamut-caxs'!C83</f>
        <v>Ա. Հարությունյան</v>
      </c>
    </row>
    <row r="18" spans="2:4" ht="18.75" customHeight="1">
      <c r="B18" s="139" t="s">
        <v>4</v>
      </c>
      <c r="D18" s="349" t="str">
        <f>+'Ekamut-caxs'!C84</f>
        <v>/անուն, ազգանուն/</v>
      </c>
    </row>
    <row r="19" spans="2:4" ht="23.25" customHeight="1">
      <c r="B19" s="168" t="s">
        <v>6</v>
      </c>
      <c r="D19" s="287" t="str">
        <f>+'Ekamut-caxs'!C85</f>
        <v>Գ. Պողոսյան</v>
      </c>
    </row>
    <row r="20" spans="2:4" ht="14.25">
      <c r="C20" s="168" t="s">
        <v>1</v>
      </c>
      <c r="D20" s="349" t="str">
        <f>+'Ekamut-caxs'!C86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4"/>
  <sheetViews>
    <sheetView view="pageBreakPreview" topLeftCell="A22" workbookViewId="0">
      <selection activeCell="B19" sqref="B19:C19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73" t="s">
        <v>69</v>
      </c>
      <c r="B1" s="573"/>
      <c r="C1" s="573"/>
      <c r="D1" s="573"/>
      <c r="E1" s="573"/>
      <c r="F1" s="573"/>
    </row>
    <row r="2" spans="1:6" ht="29.25" customHeight="1">
      <c r="A2" s="574" t="str">
        <f>+'Ekamut-caxs'!A14:D14</f>
        <v xml:space="preserve">«Երևանի Նոր Նորք վարչական շրջանի մշակույթի կենտրոն» ՀՈԱԿ-ի </v>
      </c>
      <c r="B2" s="574"/>
      <c r="C2" s="574"/>
      <c r="D2" s="574"/>
      <c r="E2" s="574"/>
      <c r="F2" s="574"/>
    </row>
    <row r="3" spans="1:6" ht="24.75" customHeight="1">
      <c r="A3" s="574" t="s">
        <v>253</v>
      </c>
      <c r="B3" s="574"/>
      <c r="C3" s="574"/>
      <c r="D3" s="574"/>
      <c r="E3" s="574"/>
      <c r="F3" s="574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 t="s">
        <v>268</v>
      </c>
      <c r="C7" s="299">
        <f>SUM(C8:C12)</f>
        <v>8</v>
      </c>
      <c r="D7" s="297">
        <f>SUM(D8:D12)</f>
        <v>174</v>
      </c>
      <c r="E7" s="297">
        <f>SUM(E8:E12)</f>
        <v>76</v>
      </c>
      <c r="F7" s="299">
        <f>SUM(F8:F10)</f>
        <v>0</v>
      </c>
    </row>
    <row r="8" spans="1:6" ht="25.5" customHeight="1">
      <c r="A8" s="302">
        <v>1.1000000000000001</v>
      </c>
      <c r="B8" s="303" t="s">
        <v>268</v>
      </c>
      <c r="C8" s="304">
        <v>1</v>
      </c>
      <c r="D8" s="302">
        <v>25</v>
      </c>
      <c r="E8" s="305">
        <v>17</v>
      </c>
      <c r="F8" s="306"/>
    </row>
    <row r="9" spans="1:6" ht="25.5" customHeight="1">
      <c r="A9" s="302">
        <v>1.2</v>
      </c>
      <c r="B9" s="303" t="s">
        <v>273</v>
      </c>
      <c r="C9" s="304">
        <v>2</v>
      </c>
      <c r="D9" s="302">
        <v>53</v>
      </c>
      <c r="E9" s="305">
        <v>13</v>
      </c>
      <c r="F9" s="306"/>
    </row>
    <row r="10" spans="1:6" ht="25.5" customHeight="1">
      <c r="A10" s="302">
        <v>1.3</v>
      </c>
      <c r="B10" s="303" t="s">
        <v>274</v>
      </c>
      <c r="C10" s="304">
        <v>2</v>
      </c>
      <c r="D10" s="302">
        <v>36</v>
      </c>
      <c r="E10" s="305"/>
      <c r="F10" s="306"/>
    </row>
    <row r="11" spans="1:6" ht="25.5" customHeight="1">
      <c r="A11" s="302">
        <v>1.4</v>
      </c>
      <c r="B11" s="303" t="s">
        <v>275</v>
      </c>
      <c r="C11" s="304">
        <v>2</v>
      </c>
      <c r="D11" s="302">
        <v>45</v>
      </c>
      <c r="E11" s="305">
        <v>37</v>
      </c>
      <c r="F11" s="306"/>
    </row>
    <row r="12" spans="1:6" ht="25.5" customHeight="1">
      <c r="A12" s="302">
        <v>1.5</v>
      </c>
      <c r="B12" s="303" t="s">
        <v>276</v>
      </c>
      <c r="C12" s="304">
        <v>1</v>
      </c>
      <c r="D12" s="302">
        <v>15</v>
      </c>
      <c r="E12" s="305">
        <v>9</v>
      </c>
      <c r="F12" s="306"/>
    </row>
    <row r="13" spans="1:6" s="301" customFormat="1" ht="42" customHeight="1">
      <c r="A13" s="297">
        <v>2</v>
      </c>
      <c r="B13" s="298" t="s">
        <v>283</v>
      </c>
      <c r="C13" s="299">
        <f>SUM(C14:C22)</f>
        <v>12</v>
      </c>
      <c r="D13" s="297">
        <f>SUM(D14:D22)</f>
        <v>222</v>
      </c>
      <c r="E13" s="297">
        <f>SUM(E14:E22)</f>
        <v>108</v>
      </c>
      <c r="F13" s="299">
        <f>SUM(F14:F16)</f>
        <v>0</v>
      </c>
    </row>
    <row r="14" spans="1:6" ht="21.75" customHeight="1">
      <c r="A14" s="302">
        <v>2.1</v>
      </c>
      <c r="B14" s="303" t="s">
        <v>269</v>
      </c>
      <c r="C14" s="304">
        <v>3</v>
      </c>
      <c r="D14" s="302">
        <v>60</v>
      </c>
      <c r="E14" s="305">
        <v>41</v>
      </c>
      <c r="F14" s="306"/>
    </row>
    <row r="15" spans="1:6" ht="21.75" customHeight="1">
      <c r="A15" s="302">
        <v>2.2000000000000002</v>
      </c>
      <c r="B15" s="303" t="s">
        <v>277</v>
      </c>
      <c r="C15" s="304">
        <v>2</v>
      </c>
      <c r="D15" s="302">
        <v>34</v>
      </c>
      <c r="E15" s="305">
        <v>11</v>
      </c>
      <c r="F15" s="306"/>
    </row>
    <row r="16" spans="1:6" ht="21.75" customHeight="1">
      <c r="A16" s="302">
        <v>2.2999999999999998</v>
      </c>
      <c r="B16" s="303" t="s">
        <v>278</v>
      </c>
      <c r="C16" s="304">
        <v>1</v>
      </c>
      <c r="D16" s="302">
        <v>25</v>
      </c>
      <c r="E16" s="305">
        <v>19</v>
      </c>
      <c r="F16" s="306"/>
    </row>
    <row r="17" spans="1:6" ht="21.75" customHeight="1">
      <c r="A17" s="302">
        <v>2.4</v>
      </c>
      <c r="B17" s="303" t="s">
        <v>280</v>
      </c>
      <c r="C17" s="304">
        <v>1</v>
      </c>
      <c r="D17" s="302">
        <v>12</v>
      </c>
      <c r="E17" s="305">
        <v>11</v>
      </c>
      <c r="F17" s="306"/>
    </row>
    <row r="18" spans="1:6" ht="21.75" customHeight="1">
      <c r="A18" s="302">
        <v>2.5</v>
      </c>
      <c r="B18" s="303" t="s">
        <v>281</v>
      </c>
      <c r="C18" s="304">
        <v>1</v>
      </c>
      <c r="D18" s="302">
        <v>15</v>
      </c>
      <c r="E18" s="305">
        <v>9</v>
      </c>
      <c r="F18" s="306"/>
    </row>
    <row r="19" spans="1:6" ht="21.75" customHeight="1">
      <c r="A19" s="302">
        <v>2.6</v>
      </c>
      <c r="B19" s="303" t="s">
        <v>282</v>
      </c>
      <c r="C19" s="304">
        <v>1</v>
      </c>
      <c r="D19" s="302">
        <v>16</v>
      </c>
      <c r="E19" s="305">
        <v>0</v>
      </c>
      <c r="F19" s="306"/>
    </row>
    <row r="20" spans="1:6" ht="21.75" customHeight="1">
      <c r="A20" s="302">
        <v>2.7</v>
      </c>
      <c r="B20" s="303" t="s">
        <v>284</v>
      </c>
      <c r="C20" s="304">
        <v>1</v>
      </c>
      <c r="D20" s="302">
        <v>18</v>
      </c>
      <c r="E20" s="305">
        <v>0</v>
      </c>
      <c r="F20" s="306"/>
    </row>
    <row r="21" spans="1:6" ht="21.75" customHeight="1">
      <c r="A21" s="302">
        <v>2.8</v>
      </c>
      <c r="B21" s="303" t="s">
        <v>285</v>
      </c>
      <c r="C21" s="304">
        <v>1</v>
      </c>
      <c r="D21" s="302">
        <v>17</v>
      </c>
      <c r="E21" s="305">
        <v>0</v>
      </c>
      <c r="F21" s="306"/>
    </row>
    <row r="22" spans="1:6" ht="21.75" customHeight="1">
      <c r="A22" s="302">
        <v>2.9</v>
      </c>
      <c r="B22" s="303" t="s">
        <v>286</v>
      </c>
      <c r="C22" s="304">
        <v>1</v>
      </c>
      <c r="D22" s="302">
        <v>25</v>
      </c>
      <c r="E22" s="305">
        <v>17</v>
      </c>
      <c r="F22" s="306"/>
    </row>
    <row r="23" spans="1:6" s="301" customFormat="1" ht="37.5" customHeight="1">
      <c r="A23" s="297">
        <v>3</v>
      </c>
      <c r="B23" s="298" t="s">
        <v>270</v>
      </c>
      <c r="C23" s="299">
        <f>SUM(C24:C26)</f>
        <v>2</v>
      </c>
      <c r="D23" s="297">
        <f>SUM(D24:D26)</f>
        <v>31</v>
      </c>
      <c r="E23" s="300">
        <f>SUM(E24:E26)</f>
        <v>15</v>
      </c>
      <c r="F23" s="299">
        <f>SUM(F24:F26)</f>
        <v>0</v>
      </c>
    </row>
    <row r="24" spans="1:6" ht="23.25" customHeight="1">
      <c r="A24" s="302">
        <v>3.1</v>
      </c>
      <c r="B24" s="303" t="s">
        <v>279</v>
      </c>
      <c r="C24" s="304">
        <v>2</v>
      </c>
      <c r="D24" s="302">
        <v>31</v>
      </c>
      <c r="E24" s="305">
        <v>15</v>
      </c>
      <c r="F24" s="306"/>
    </row>
    <row r="25" spans="1:6" ht="23.25" hidden="1" customHeight="1">
      <c r="A25" s="302">
        <v>3.2</v>
      </c>
      <c r="B25" s="303"/>
      <c r="C25" s="304"/>
      <c r="D25" s="302"/>
      <c r="E25" s="305"/>
      <c r="F25" s="306"/>
    </row>
    <row r="26" spans="1:6" ht="23.25" hidden="1" customHeight="1">
      <c r="A26" s="302">
        <v>3.3</v>
      </c>
      <c r="B26" s="303"/>
      <c r="C26" s="304"/>
      <c r="D26" s="302"/>
      <c r="E26" s="305"/>
      <c r="F26" s="306"/>
    </row>
    <row r="27" spans="1:6" s="301" customFormat="1" ht="37.5" customHeight="1">
      <c r="A27" s="297">
        <v>4</v>
      </c>
      <c r="B27" s="298" t="s">
        <v>287</v>
      </c>
      <c r="C27" s="299">
        <f>SUM(C28:C30)</f>
        <v>5</v>
      </c>
      <c r="D27" s="297">
        <f>SUM(D28:D30)</f>
        <v>51</v>
      </c>
      <c r="E27" s="300">
        <f>SUM(E28:E30)</f>
        <v>35</v>
      </c>
      <c r="F27" s="299">
        <f>SUM(F28:F30)</f>
        <v>0</v>
      </c>
    </row>
    <row r="28" spans="1:6" ht="23.25" customHeight="1">
      <c r="A28" s="302">
        <v>4.0999999999999996</v>
      </c>
      <c r="B28" s="303" t="s">
        <v>271</v>
      </c>
      <c r="C28" s="304">
        <v>2</v>
      </c>
      <c r="D28" s="302">
        <v>25</v>
      </c>
      <c r="E28" s="305">
        <v>13</v>
      </c>
      <c r="F28" s="306"/>
    </row>
    <row r="29" spans="1:6" ht="23.25" customHeight="1">
      <c r="A29" s="302">
        <v>4.2</v>
      </c>
      <c r="B29" s="303" t="s">
        <v>288</v>
      </c>
      <c r="C29" s="304">
        <v>2</v>
      </c>
      <c r="D29" s="302">
        <v>15</v>
      </c>
      <c r="E29" s="305">
        <v>12</v>
      </c>
      <c r="F29" s="306"/>
    </row>
    <row r="30" spans="1:6" ht="23.25" customHeight="1">
      <c r="A30" s="297">
        <v>5</v>
      </c>
      <c r="B30" s="298" t="s">
        <v>289</v>
      </c>
      <c r="C30" s="300">
        <f>C31</f>
        <v>1</v>
      </c>
      <c r="D30" s="300">
        <f t="shared" ref="D30:E30" si="0">D31</f>
        <v>11</v>
      </c>
      <c r="E30" s="300">
        <f t="shared" si="0"/>
        <v>10</v>
      </c>
      <c r="F30" s="298"/>
    </row>
    <row r="31" spans="1:6" ht="23.25" customHeight="1">
      <c r="A31" s="481"/>
      <c r="B31" s="482"/>
      <c r="C31" s="483">
        <v>1</v>
      </c>
      <c r="D31" s="481">
        <v>11</v>
      </c>
      <c r="E31" s="484">
        <v>10</v>
      </c>
      <c r="F31" s="485"/>
    </row>
    <row r="32" spans="1:6" s="301" customFormat="1" ht="44.25" customHeight="1" thickBot="1">
      <c r="A32" s="307"/>
      <c r="B32" s="308" t="s">
        <v>71</v>
      </c>
      <c r="C32" s="309">
        <f>C7+C13+C23+C27+C30</f>
        <v>28</v>
      </c>
      <c r="D32" s="307">
        <f>D7+D13+D23+D27+D30</f>
        <v>489</v>
      </c>
      <c r="E32" s="307">
        <f>E7+E13+E23+E27+E30</f>
        <v>244</v>
      </c>
      <c r="F32" s="309">
        <f>F7+F13+F23+F27</f>
        <v>0</v>
      </c>
    </row>
    <row r="33" spans="2:5" ht="20.25" customHeight="1"/>
    <row r="34" spans="2:5" ht="20.25" customHeight="1">
      <c r="B34" s="291" t="s">
        <v>199</v>
      </c>
    </row>
    <row r="35" spans="2:5" ht="20.25" customHeight="1">
      <c r="B35" s="291"/>
    </row>
    <row r="36" spans="2:5" ht="20.25" customHeight="1">
      <c r="B36" s="291"/>
    </row>
    <row r="37" spans="2:5" ht="23.25" customHeight="1">
      <c r="B37" s="167" t="s">
        <v>2</v>
      </c>
      <c r="D37" s="575" t="str">
        <f>+'Ekamut-caxs'!C83</f>
        <v>Ա. Հարությունյան</v>
      </c>
      <c r="E37" s="575"/>
    </row>
    <row r="38" spans="2:5" ht="11.25" customHeight="1">
      <c r="B38" s="310" t="s">
        <v>4</v>
      </c>
      <c r="D38" s="576" t="s">
        <v>5</v>
      </c>
      <c r="E38" s="576"/>
    </row>
    <row r="39" spans="2:5" ht="24" customHeight="1">
      <c r="B39" s="301" t="s">
        <v>6</v>
      </c>
      <c r="D39" s="575" t="str">
        <f>+'Ekamut-caxs'!C85</f>
        <v>Գ. Պողոսյան</v>
      </c>
      <c r="E39" s="575"/>
    </row>
    <row r="40" spans="2:5" ht="16.5" customHeight="1">
      <c r="B40" s="293" t="s">
        <v>200</v>
      </c>
      <c r="D40" s="572" t="s">
        <v>5</v>
      </c>
      <c r="E40" s="572"/>
    </row>
    <row r="41" spans="2:5" ht="18">
      <c r="E41" s="311"/>
    </row>
    <row r="42" spans="2:5" ht="15.75" customHeight="1">
      <c r="E42" s="312"/>
    </row>
    <row r="43" spans="2:5" ht="21" customHeight="1">
      <c r="E43" s="311"/>
    </row>
    <row r="44" spans="2:5">
      <c r="E44" s="312"/>
    </row>
  </sheetData>
  <mergeCells count="7">
    <mergeCell ref="D40:E40"/>
    <mergeCell ref="A1:F1"/>
    <mergeCell ref="A2:F2"/>
    <mergeCell ref="A3:F3"/>
    <mergeCell ref="D37:E37"/>
    <mergeCell ref="D38:E38"/>
    <mergeCell ref="D39:E39"/>
  </mergeCells>
  <pageMargins left="0.15" right="0.17" top="0.27" bottom="0.22" header="0.18" footer="0.15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https://mul2.yerevan.am/tasks/1212234/oneclick/Nor Norq mshakuyt.xlsx?token=ee4c26362b7ba2e77c1cc3ba93a3f14f</cp:keywords>
  <cp:lastModifiedBy>Lusine Petrosyan</cp:lastModifiedBy>
  <cp:lastPrinted>2023-12-20T13:38:14Z</cp:lastPrinted>
  <dcterms:created xsi:type="dcterms:W3CDTF">1996-10-14T23:33:28Z</dcterms:created>
  <dcterms:modified xsi:type="dcterms:W3CDTF">2023-12-21T06:06:53Z</dcterms:modified>
</cp:coreProperties>
</file>